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3월\조리안내서\2026년 3월 조리안내서\"/>
    </mc:Choice>
  </mc:AlternateContent>
  <xr:revisionPtr revIDLastSave="0" documentId="13_ncr:1_{2A6014B9-2873-43F4-BBE6-6A90BC8717FE}" xr6:coauthVersionLast="47" xr6:coauthVersionMax="47" xr10:uidLastSave="{00000000-0000-0000-0000-000000000000}"/>
  <bookViews>
    <workbookView xWindow="4200" yWindow="4200" windowWidth="14385" windowHeight="5880" activeTab="5" xr2:uid="{00000000-000D-0000-FFFF-FFFF00000000}"/>
  </bookViews>
  <sheets>
    <sheet name="16일" sheetId="8" r:id="rId1"/>
    <sheet name="17일" sheetId="9" r:id="rId2"/>
    <sheet name="18일" sheetId="10" r:id="rId3"/>
    <sheet name="19일" sheetId="12" r:id="rId4"/>
    <sheet name="20일" sheetId="14" r:id="rId5"/>
    <sheet name="21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9" i="13" l="1"/>
  <c r="F39" i="13" s="1"/>
  <c r="D44" i="12"/>
  <c r="F44" i="12" s="1"/>
  <c r="D43" i="12"/>
  <c r="F43" i="12" s="1"/>
  <c r="D42" i="12"/>
  <c r="F42" i="12" s="1"/>
  <c r="D41" i="12"/>
  <c r="F41" i="12" s="1"/>
  <c r="D40" i="12"/>
  <c r="F40" i="12" s="1"/>
  <c r="D40" i="10" l="1"/>
  <c r="F40" i="10" s="1"/>
  <c r="D39" i="10"/>
  <c r="F39" i="10" s="1"/>
  <c r="D45" i="8"/>
  <c r="F45" i="8" s="1"/>
  <c r="D44" i="8"/>
  <c r="F44" i="8" s="1"/>
  <c r="D43" i="8"/>
  <c r="F43" i="8" s="1"/>
  <c r="D38" i="13"/>
  <c r="F38" i="13" s="1"/>
  <c r="D37" i="13"/>
  <c r="F37" i="13" s="1"/>
  <c r="D36" i="13"/>
  <c r="F36" i="13" s="1"/>
  <c r="D35" i="13"/>
  <c r="F35" i="13" s="1"/>
  <c r="D34" i="13"/>
  <c r="F34" i="13" s="1"/>
  <c r="D33" i="13"/>
  <c r="F33" i="13" s="1"/>
  <c r="D32" i="13"/>
  <c r="F32" i="13" s="1"/>
  <c r="F31" i="13"/>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F33" i="14"/>
  <c r="D38" i="14"/>
  <c r="F38" i="14" s="1"/>
  <c r="D37" i="14"/>
  <c r="F37" i="14" s="1"/>
  <c r="D36" i="14"/>
  <c r="F36" i="14" s="1"/>
  <c r="D35" i="14"/>
  <c r="F35" i="14" s="1"/>
  <c r="D34" i="14"/>
  <c r="F34" i="14" s="1"/>
  <c r="D32" i="14"/>
  <c r="F32" i="14" s="1"/>
  <c r="D31" i="14"/>
  <c r="F31" i="14" s="1"/>
  <c r="D30" i="14"/>
  <c r="F30" i="14" s="1"/>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F14" i="14"/>
  <c r="D14" i="14"/>
  <c r="D13" i="14"/>
  <c r="F13" i="14" s="1"/>
  <c r="D12" i="14"/>
  <c r="F12" i="14" s="1"/>
  <c r="D11" i="14"/>
  <c r="F11" i="14" s="1"/>
  <c r="D10" i="14"/>
  <c r="F10" i="14" s="1"/>
  <c r="D53" i="12"/>
  <c r="F53" i="12" s="1"/>
  <c r="D52" i="12"/>
  <c r="F52" i="12" s="1"/>
  <c r="D51" i="12"/>
  <c r="F51" i="12" s="1"/>
  <c r="D50" i="12"/>
  <c r="F50" i="12" s="1"/>
  <c r="D49" i="12"/>
  <c r="F49" i="12" s="1"/>
  <c r="D48" i="12"/>
  <c r="F48" i="12" s="1"/>
  <c r="D47" i="12"/>
  <c r="F47" i="12" s="1"/>
  <c r="D46" i="12"/>
  <c r="F46" i="12" s="1"/>
  <c r="D45" i="12"/>
  <c r="F45" i="12" s="1"/>
  <c r="F39" i="12"/>
  <c r="D38" i="12"/>
  <c r="F38" i="12" s="1"/>
  <c r="D37" i="12"/>
  <c r="F37" i="12" s="1"/>
  <c r="D36" i="12"/>
  <c r="F36" i="12" s="1"/>
  <c r="D35" i="12"/>
  <c r="F35" i="12" s="1"/>
  <c r="F34" i="12"/>
  <c r="D33" i="12"/>
  <c r="F33" i="12" s="1"/>
  <c r="D32" i="12"/>
  <c r="F32" i="12" s="1"/>
  <c r="D31" i="12"/>
  <c r="F31" i="12" s="1"/>
  <c r="D30" i="12"/>
  <c r="F30" i="12" s="1"/>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F38" i="10"/>
  <c r="D38" i="10"/>
  <c r="D37" i="10"/>
  <c r="F37" i="10" s="1"/>
  <c r="D36" i="10"/>
  <c r="F36" i="10" s="1"/>
  <c r="D35" i="10"/>
  <c r="F35" i="10" s="1"/>
  <c r="F34" i="10"/>
  <c r="D33" i="10"/>
  <c r="F33" i="10" s="1"/>
  <c r="D32" i="10"/>
  <c r="F32" i="10" s="1"/>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5" i="10"/>
  <c r="F15" i="10" s="1"/>
  <c r="D14" i="10"/>
  <c r="F14" i="10" s="1"/>
  <c r="D13" i="10"/>
  <c r="F13" i="10" s="1"/>
  <c r="D12" i="10"/>
  <c r="F12" i="10" s="1"/>
  <c r="D11" i="10"/>
  <c r="F11" i="10" s="1"/>
  <c r="D10" i="10"/>
  <c r="F10" i="10" s="1"/>
  <c r="D42" i="9"/>
  <c r="F42" i="9" s="1"/>
  <c r="D41" i="9"/>
  <c r="F41" i="9" s="1"/>
  <c r="D40" i="9"/>
  <c r="F40" i="9" s="1"/>
  <c r="D39" i="9"/>
  <c r="F39" i="9" s="1"/>
  <c r="D38" i="9"/>
  <c r="F38" i="9" s="1"/>
  <c r="D37" i="9"/>
  <c r="F37" i="9" s="1"/>
  <c r="D36" i="9"/>
  <c r="F36" i="9" s="1"/>
  <c r="D35" i="9"/>
  <c r="F35" i="9" s="1"/>
  <c r="D34" i="9"/>
  <c r="F34" i="9" s="1"/>
  <c r="D33" i="9"/>
  <c r="F33" i="9" s="1"/>
  <c r="F32" i="9"/>
  <c r="D31" i="9"/>
  <c r="F31" i="9" s="1"/>
  <c r="D30" i="9"/>
  <c r="F30" i="9" s="1"/>
  <c r="D29" i="9"/>
  <c r="F29" i="9" s="1"/>
  <c r="D28" i="9"/>
  <c r="F28" i="9" s="1"/>
  <c r="F27" i="9"/>
  <c r="D27" i="9"/>
  <c r="D26" i="9"/>
  <c r="F26" i="9" s="1"/>
  <c r="D25" i="9"/>
  <c r="F25" i="9" s="1"/>
  <c r="D24" i="9"/>
  <c r="F24" i="9" s="1"/>
  <c r="D23" i="9"/>
  <c r="F23" i="9" s="1"/>
  <c r="D22" i="9"/>
  <c r="F22" i="9" s="1"/>
  <c r="D21" i="9"/>
  <c r="F21" i="9" s="1"/>
  <c r="D20" i="9"/>
  <c r="F20" i="9" s="1"/>
  <c r="D19" i="9"/>
  <c r="F19" i="9" s="1"/>
  <c r="D18" i="9"/>
  <c r="F18" i="9" s="1"/>
  <c r="F17" i="9"/>
  <c r="D17" i="9"/>
  <c r="D16" i="9"/>
  <c r="F16" i="9" s="1"/>
  <c r="F15" i="9"/>
  <c r="D15" i="9"/>
  <c r="D14" i="9"/>
  <c r="F14" i="9" s="1"/>
  <c r="F13" i="9"/>
  <c r="D13" i="9"/>
  <c r="D12" i="9"/>
  <c r="F12" i="9" s="1"/>
  <c r="D11" i="9"/>
  <c r="F11" i="9" s="1"/>
  <c r="D10" i="9"/>
  <c r="F10" i="9" s="1"/>
  <c r="D42" i="8"/>
  <c r="F42" i="8" s="1"/>
  <c r="D41" i="8" l="1"/>
  <c r="F41" i="8" s="1"/>
  <c r="D40" i="8"/>
  <c r="F40" i="8" s="1"/>
  <c r="D39" i="8"/>
  <c r="F39" i="8" s="1"/>
  <c r="D38" i="8"/>
  <c r="F38" i="8" s="1"/>
  <c r="D37" i="8"/>
  <c r="F37" i="8" s="1"/>
  <c r="F36" i="8"/>
  <c r="D35" i="8"/>
  <c r="F35" i="8" s="1"/>
  <c r="D34" i="8"/>
  <c r="F34" i="8" s="1"/>
  <c r="D33" i="8"/>
  <c r="F33" i="8" s="1"/>
  <c r="D32" i="8"/>
  <c r="F32" i="8" s="1"/>
  <c r="F31" i="8"/>
  <c r="D31" i="8"/>
  <c r="D30" i="8"/>
  <c r="F30" i="8" s="1"/>
  <c r="D29" i="8"/>
  <c r="F29" i="8" s="1"/>
  <c r="D28" i="8"/>
  <c r="F28" i="8" s="1"/>
  <c r="D27" i="8"/>
  <c r="F27" i="8" s="1"/>
  <c r="D26" i="8"/>
  <c r="F26" i="8" s="1"/>
  <c r="D25" i="8"/>
  <c r="F25" i="8" s="1"/>
  <c r="D24" i="8"/>
  <c r="F24" i="8" s="1"/>
  <c r="D23" i="8"/>
  <c r="F23" i="8" s="1"/>
  <c r="D22" i="8"/>
  <c r="F22" i="8" s="1"/>
  <c r="F21" i="8"/>
  <c r="D20" i="8"/>
  <c r="F20" i="8" s="1"/>
  <c r="D19" i="8"/>
  <c r="F19" i="8" s="1"/>
  <c r="D18" i="8"/>
  <c r="F18" i="8" s="1"/>
  <c r="D17" i="8"/>
  <c r="F17" i="8" s="1"/>
  <c r="D16" i="8"/>
  <c r="F16" i="8" s="1"/>
  <c r="D15" i="8"/>
  <c r="F15" i="8" s="1"/>
  <c r="D14" i="8"/>
  <c r="F14" i="8" s="1"/>
  <c r="D13" i="8"/>
  <c r="F13" i="8" s="1"/>
  <c r="D12" i="8"/>
  <c r="F12" i="8" s="1"/>
  <c r="D11" i="8"/>
  <c r="F11" i="8" s="1"/>
  <c r="D10" i="8"/>
  <c r="F10" i="8" s="1"/>
  <c r="D39" i="14" l="1"/>
  <c r="F39" i="14" s="1"/>
</calcChain>
</file>

<file path=xl/sharedStrings.xml><?xml version="1.0" encoding="utf-8"?>
<sst xmlns="http://schemas.openxmlformats.org/spreadsheetml/2006/main" count="380" uniqueCount="189">
  <si>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</si>
  <si>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</si>
  <si>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</si>
  <si>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</si>
  <si>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</si>
  <si>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</si>
  <si>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</si>
  <si>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</si>
  <si>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</si>
  <si>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</si>
  <si>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</si>
  <si>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</si>
  <si>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</si>
  <si>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</si>
  <si>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</si>
  <si>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</si>
  <si>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어묵</t>
    <phoneticPr fontId="13" type="noConversion"/>
  </si>
  <si>
    <t>무</t>
    <phoneticPr fontId="13" type="noConversion"/>
  </si>
  <si>
    <t>마늘</t>
    <phoneticPr fontId="13" type="noConversion"/>
  </si>
  <si>
    <t>국간장</t>
  </si>
  <si>
    <t>고춧가루</t>
    <phoneticPr fontId="13" type="noConversion"/>
  </si>
  <si>
    <t>멸치</t>
    <phoneticPr fontId="13" type="noConversion"/>
  </si>
  <si>
    <t>건다시마</t>
    <phoneticPr fontId="13" type="noConversion"/>
  </si>
  <si>
    <t>돼지고기(목살)</t>
    <phoneticPr fontId="13" type="noConversion"/>
  </si>
  <si>
    <t>피망</t>
    <phoneticPr fontId="13" type="noConversion"/>
  </si>
  <si>
    <t>대파</t>
    <phoneticPr fontId="13" type="noConversion"/>
  </si>
  <si>
    <t>설탕</t>
    <phoneticPr fontId="13" type="noConversion"/>
  </si>
  <si>
    <t>진간장</t>
    <phoneticPr fontId="13" type="noConversion"/>
  </si>
  <si>
    <t>참기름</t>
    <phoneticPr fontId="13" type="noConversion"/>
  </si>
  <si>
    <t>식용유</t>
    <phoneticPr fontId="13" type="noConversion"/>
  </si>
  <si>
    <t>깨</t>
    <phoneticPr fontId="13" type="noConversion"/>
  </si>
  <si>
    <t>소금</t>
    <phoneticPr fontId="13" type="noConversion"/>
  </si>
  <si>
    <t>배추김치</t>
    <phoneticPr fontId="13" type="noConversion"/>
  </si>
  <si>
    <t xml:space="preserve">배추김치 </t>
  </si>
  <si>
    <t>양파</t>
    <phoneticPr fontId="13" type="noConversion"/>
  </si>
  <si>
    <t>국간장</t>
    <phoneticPr fontId="13" type="noConversion"/>
  </si>
  <si>
    <t>우유</t>
    <phoneticPr fontId="13" type="noConversion"/>
  </si>
  <si>
    <t>우유</t>
  </si>
  <si>
    <t>흑미밥</t>
    <phoneticPr fontId="13" type="noConversion"/>
  </si>
  <si>
    <t>흑미</t>
    <phoneticPr fontId="13" type="noConversion"/>
  </si>
  <si>
    <t>메추리알</t>
    <phoneticPr fontId="13" type="noConversion"/>
  </si>
  <si>
    <t>무</t>
    <phoneticPr fontId="20" type="noConversion"/>
  </si>
  <si>
    <t>참기름</t>
    <phoneticPr fontId="20" type="noConversion"/>
  </si>
  <si>
    <t>소금</t>
    <phoneticPr fontId="20" type="noConversion"/>
  </si>
  <si>
    <t>식초</t>
    <phoneticPr fontId="13" type="noConversion"/>
  </si>
  <si>
    <t>당근</t>
    <phoneticPr fontId="13" type="noConversion"/>
  </si>
  <si>
    <t>목살필라프</t>
    <phoneticPr fontId="13" type="noConversion"/>
  </si>
  <si>
    <t>밀가루</t>
    <phoneticPr fontId="13" type="noConversion"/>
  </si>
  <si>
    <t>단호박</t>
    <phoneticPr fontId="13" type="noConversion"/>
  </si>
  <si>
    <t>찹쌀</t>
    <phoneticPr fontId="13" type="noConversion"/>
  </si>
  <si>
    <t>설탕</t>
  </si>
  <si>
    <t>단호박죽</t>
    <phoneticPr fontId="13" type="noConversion"/>
  </si>
  <si>
    <t>케첩</t>
    <phoneticPr fontId="13" type="noConversion"/>
  </si>
  <si>
    <t>진간장</t>
  </si>
  <si>
    <t>깍두기</t>
    <phoneticPr fontId="13" type="noConversion"/>
  </si>
  <si>
    <t>깍두기</t>
  </si>
  <si>
    <t>올리고당</t>
    <phoneticPr fontId="13" type="noConversion"/>
  </si>
  <si>
    <t>느타리버섯</t>
    <phoneticPr fontId="13" type="noConversion"/>
  </si>
  <si>
    <t>표고버섯</t>
    <phoneticPr fontId="13" type="noConversion"/>
  </si>
  <si>
    <t>닭고기(가슴살)</t>
    <phoneticPr fontId="13" type="noConversion"/>
  </si>
  <si>
    <t>애호박</t>
    <phoneticPr fontId="13" type="noConversion"/>
  </si>
  <si>
    <t>시금치죽</t>
    <phoneticPr fontId="13" type="noConversion"/>
  </si>
  <si>
    <t>시금치</t>
    <phoneticPr fontId="13" type="noConversion"/>
  </si>
  <si>
    <t>키위</t>
    <phoneticPr fontId="13" type="noConversion"/>
  </si>
  <si>
    <t>유부</t>
    <phoneticPr fontId="13" type="noConversion"/>
  </si>
  <si>
    <t>실파</t>
    <phoneticPr fontId="13" type="noConversion"/>
  </si>
  <si>
    <t>3월 16일 (월) 조리법</t>
    <phoneticPr fontId="20" type="noConversion"/>
  </si>
  <si>
    <t>3월 17일 (화) 조리법</t>
    <phoneticPr fontId="20" type="noConversion"/>
  </si>
  <si>
    <t>3월 18일 (수) 조리법</t>
    <phoneticPr fontId="20" type="noConversion"/>
  </si>
  <si>
    <t>3월 19일 (목) 조리법</t>
    <phoneticPr fontId="20" type="noConversion"/>
  </si>
  <si>
    <t>3월 20일 (금) 조리법</t>
    <phoneticPr fontId="20" type="noConversion"/>
  </si>
  <si>
    <t>3월 21일 (토) 조리법</t>
    <phoneticPr fontId="20" type="noConversion"/>
  </si>
  <si>
    <t>차조밥</t>
    <phoneticPr fontId="28" type="noConversion"/>
  </si>
  <si>
    <t>백미</t>
    <phoneticPr fontId="28" type="noConversion"/>
  </si>
  <si>
    <t>(만1-2세는 백미밥을 제공하거나 잡곡의 양을 백미밥의 5%이하로 조절하여 제공)</t>
    <phoneticPr fontId="13" type="noConversion"/>
  </si>
  <si>
    <t>차조</t>
    <phoneticPr fontId="28" type="noConversion"/>
  </si>
  <si>
    <t>참치미역국</t>
    <phoneticPr fontId="13" type="noConversion"/>
  </si>
  <si>
    <t>건미역</t>
    <phoneticPr fontId="13" type="noConversion"/>
  </si>
  <si>
    <t>1. 건미역은 불려서 적당한 크기로 썬다.
2. 참치는 체에 밭쳐 기름을 뺀다.
3. 참기름을 두른 냄비에 미역과 참치를 넣고 볶는다.
4. 3에 적당량의 물을 넣어 끓인 후 국간장으로 간을 맞춘다.</t>
  </si>
  <si>
    <t>참치</t>
    <phoneticPr fontId="13" type="noConversion"/>
  </si>
  <si>
    <t>오리불고기</t>
    <phoneticPr fontId="13" type="noConversion"/>
  </si>
  <si>
    <t>오리고기(정육)</t>
    <phoneticPr fontId="13" type="noConversion"/>
  </si>
  <si>
    <t>1. 오리고기, 양파는 적당한 크기로 썬다.
3. 다진마늘, 다진대파, 진간장, 설탕, 참기름을 혼합하여 양념장을 만든다.
4. 오리고기에 양파와 3의 양념장을 넣어 재운다.
5. 식용유를 두른 팬에 4의 재료를 볶아 익힌다.</t>
    <phoneticPr fontId="13" type="noConversion"/>
  </si>
  <si>
    <t>봄동</t>
    <phoneticPr fontId="13" type="noConversion"/>
  </si>
  <si>
    <t>1. 봄동은 끓는 물에 데친 후 찬물에 헹궈 적당한 크기로 썬다.
2. 1에 다진마늘, 진간장, 깨, 참기름을 넣어 무친다.</t>
    <phoneticPr fontId="20" type="noConversion"/>
  </si>
  <si>
    <t>봄동나물
(만1-2세)</t>
    <phoneticPr fontId="13" type="noConversion"/>
  </si>
  <si>
    <t>1. 봄동은 깨끗이 씻은 후 적당한 크기로 찢는다.
2. 다진마늘에 진간장, 식초, 설탕, 깨, 참기름을 섞어 양념장을 만든다.
3. 1의 봄동에 2의 양념장을 넣어 무친다.</t>
  </si>
  <si>
    <t>봄동무침
(만3-5세)</t>
    <phoneticPr fontId="13" type="noConversion"/>
  </si>
  <si>
    <t>※  배추김치는 1cm 이하 크기로 작게 잘라서 제공한다.
(만1-2세는 백김치나 맵지 않은 김치류로 제공)</t>
    <phoneticPr fontId="13" type="noConversion"/>
  </si>
  <si>
    <t>※  깍두기는 1cm*1cm 이하 크기로 작게 잘라서 제공한다.</t>
    <phoneticPr fontId="13" type="noConversion"/>
  </si>
  <si>
    <t>1. 시금치는 잘게 다진다. 
2. 냄비에 불린 쌀, 적당량의 물을 넣고 센 불에서 저어가며 끓인다.
3. 끓어오르면 불을 약하게 줄이고 시금치, 다진마늘을 넣어 쌀알이 퍼질 때까지 저어가며 끓인다.
4. 참기름, 소금으로 간을 맞춘다.</t>
    <phoneticPr fontId="13" type="noConversion"/>
  </si>
  <si>
    <t>딸기</t>
    <phoneticPr fontId="13" type="noConversion"/>
  </si>
  <si>
    <t>육개장</t>
    <phoneticPr fontId="13" type="noConversion"/>
  </si>
  <si>
    <t>쇠고기(양지)</t>
    <phoneticPr fontId="13" type="noConversion"/>
  </si>
  <si>
    <t>1. 쇠고기는 찬물에 담가 핏물을 뺀다. 
2. 고사리는 물에 불린 후 숙주, 토란대와 끓는 물에 데친다.
3. 데친 고사리, 숙주, 토란대, 대파는 적당한 크기로 썬다.
4. 적당량의 물에 1의 쇠고기, 다진마늘을 넣어 국물을 내고, 쇠고기는 건져서 적당한 크기로 찢는다. 
5. 참기름을 두른 냄비에 쇠고기, 3의 재료를 넣고 볶는다.
6. 5의 냄비에 4의 육수를 넣고 국간장으로 간을 맞춘다.</t>
    <phoneticPr fontId="13" type="noConversion"/>
  </si>
  <si>
    <t>숙주</t>
    <phoneticPr fontId="13" type="noConversion"/>
  </si>
  <si>
    <t>토란대</t>
    <phoneticPr fontId="13" type="noConversion"/>
  </si>
  <si>
    <t>건고사리</t>
    <phoneticPr fontId="13" type="noConversion"/>
  </si>
  <si>
    <t>1. 메추리알은 삶은 후 껍질을 벗긴다.
2. 피망은 적당한 크기로 썬다.
3. 식용유를 두른 팬에 메추리알, 피망을 넣고 볶다가 다진마늘, 케첩, 진간장, 설탕, 적당량의 물을 넣어 조린다.
※ 메추리알은 원형 그대로 제공하지 않고 작게 잘라서 제공한다.</t>
    <phoneticPr fontId="13" type="noConversion"/>
  </si>
  <si>
    <t>메추리알
케첩조림</t>
    <phoneticPr fontId="13" type="noConversion"/>
  </si>
  <si>
    <t>깻잎나물</t>
    <phoneticPr fontId="13" type="noConversion"/>
  </si>
  <si>
    <t>깻잎</t>
    <phoneticPr fontId="13" type="noConversion"/>
  </si>
  <si>
    <t>1. 깻잎은 끓는 물에 데쳐 물기를 뺀 후 적당한 크기로 썬다.
2. 깻잎에 다진마늘, 진간장, 깨, 참기름을 넣고 무친다.</t>
  </si>
  <si>
    <t>콩나물무죽</t>
    <phoneticPr fontId="20" type="noConversion"/>
  </si>
  <si>
    <t>백미</t>
    <phoneticPr fontId="3" type="noConversion"/>
  </si>
  <si>
    <t>1. 무, 콩나물은 잘게 다진다.
2. 냄비에 불린 쌀, 무, 콩나물, 적당량의 물을 넣고 센 불에서 저어가며 끓인다.
3. 끓어오르면 불을 약하게 줄이고 쌀알이 퍼질 때까지 저어가며 끓인다.
4. 참기름을 넣고 소금으로 간을 맞춘다.</t>
  </si>
  <si>
    <t>콩나물</t>
    <phoneticPr fontId="20" type="noConversion"/>
  </si>
  <si>
    <t>1. 밥은 고슬고슬하게 짓는다.
2. 그릇에 밥, 후리가케, 깨, 참기름을 넣고 잘 섞는다.
3. 한 입 크기로 주먹밥을 만든다.</t>
    <phoneticPr fontId="13" type="noConversion"/>
  </si>
  <si>
    <t>후리가케</t>
    <phoneticPr fontId="13" type="noConversion"/>
  </si>
  <si>
    <t>후리가케
주먹밥</t>
    <phoneticPr fontId="13" type="noConversion"/>
  </si>
  <si>
    <t>마시는요거트</t>
    <phoneticPr fontId="13" type="noConversion"/>
  </si>
  <si>
    <t>액상발효유</t>
    <phoneticPr fontId="13" type="noConversion"/>
  </si>
  <si>
    <t>1. 밥은 고슬고슬하게 짓는다.
2. 애호박, 당근, 양파는 채 썬다.
3. 연두부는 끓는 물에 데친다.
4. 식용유를 두른 팬에 2의 채소를 볶는다.
5. 밥에 볶은 채소, 연두부를 올리고 양념장을 곁인다.
&lt;양념장&gt;
1. 다진대파, 다진마늘, 진간장, 설탕, 고춧가루, 깨, 참기름을 섞어 양념장을 만든다.
(만1-2세는 고춧가루를 빼고 조리)</t>
    <phoneticPr fontId="13" type="noConversion"/>
  </si>
  <si>
    <t>연두부</t>
    <phoneticPr fontId="13" type="noConversion"/>
  </si>
  <si>
    <t>&lt;양념장&gt;</t>
    <phoneticPr fontId="20" type="noConversion"/>
  </si>
  <si>
    <t>연두부
채소비빔밥</t>
    <phoneticPr fontId="13" type="noConversion"/>
  </si>
  <si>
    <t>1. 적당량의 물에 멸치, 건다시마를 넣어 국물을 낸다.
2. 어묵, 무는 적당한 크기로 썬다.
3. 1의 육수에 어묵, 무, 다진마늘을 넣고 끓인다. 
4. 국간장으로 간을 맞춘다.</t>
    <phoneticPr fontId="13" type="noConversion"/>
  </si>
  <si>
    <t>어묵탕</t>
    <phoneticPr fontId="13" type="noConversion"/>
  </si>
  <si>
    <t>배추전</t>
    <phoneticPr fontId="13" type="noConversion"/>
  </si>
  <si>
    <t>배추</t>
    <phoneticPr fontId="13" type="noConversion"/>
  </si>
  <si>
    <t>1. 배추, 양파는 적당한 크기로 썬다.
2. 1에 약간의 물, 달걀, 밀가루, 소금을 넣고 섞는다.
3. 식용유를 두른 팬에 2를 노릇하게 굽는다.</t>
  </si>
  <si>
    <t>멸치죽</t>
    <phoneticPr fontId="20" type="noConversion"/>
  </si>
  <si>
    <t>백미</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</si>
  <si>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</si>
  <si>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멸치</t>
    <phoneticPr fontId="20" type="noConversion"/>
  </si>
  <si>
    <t>수수밥</t>
    <phoneticPr fontId="13" type="noConversion"/>
  </si>
  <si>
    <t>수수</t>
    <phoneticPr fontId="13" type="noConversion"/>
  </si>
  <si>
    <t>달걀실팟국</t>
    <phoneticPr fontId="13" type="noConversion"/>
  </si>
  <si>
    <t>달걀</t>
  </si>
  <si>
    <t>1. 적당량의 물에 멸치, 건다시마를 넣어 국물을 낸다.
2. 달걀은 풀고 실파는 적당한 크기로 썬다.
3. 1의 육수에 달걀을 넣고 끓으면 실파를 넣는다.
4. 국간장으로 간을 맞춘다.</t>
  </si>
  <si>
    <t>멸치</t>
  </si>
  <si>
    <t>건다시마</t>
  </si>
  <si>
    <t>1. 닭고기, 양파, 당근, 피망, 대파는 적당한 크기로 썬다.
2. 적당량의 물에 대파, 진간장, 올리고당을 넣고 중약불에서 천천히 끓여 데리야끼 소스를 만든다.
3. 식용유를 두른 팬에 다진마늘을 볶다가 닭고기, 양파, 당근을 넣어 볶는다.
4. 닭고기가 어느정도 익으면 3에 데리야끼소스, 피망을 넣고 약불에서 볶는다.</t>
    <phoneticPr fontId="13" type="noConversion"/>
  </si>
  <si>
    <t>닭가슴살
데리야끼
볶음</t>
    <phoneticPr fontId="13" type="noConversion"/>
  </si>
  <si>
    <t>오이나물
(만1-2세)</t>
    <phoneticPr fontId="13" type="noConversion"/>
  </si>
  <si>
    <t>오이</t>
    <phoneticPr fontId="13" type="noConversion"/>
  </si>
  <si>
    <t>1. 오이는 적당한 크기로 썰어 데친 후 물기를 뺀다.
2. 데친 오이에 다진마늘, 참기름, 소금을 넣어 무친 후 깨를 뿌린다.</t>
  </si>
  <si>
    <t>오이무침
(만3-5세)</t>
    <phoneticPr fontId="13" type="noConversion"/>
  </si>
  <si>
    <t>1. 오이는 적당한 크기로 썰어 소금에 절인 뒤 물기를 꼭 짠다.
2. 다진마늘, 식초, 고춧가루, 설탕, 깨, 참기름을 섞어 양념장을 만든다.
3. 1의 오이에 2의 양념장을 넣고 버무린다.</t>
    <phoneticPr fontId="13" type="noConversion"/>
  </si>
  <si>
    <t>스파게티면</t>
    <phoneticPr fontId="3" type="noConversion"/>
  </si>
  <si>
    <t>피망</t>
    <phoneticPr fontId="3" type="noConversion"/>
  </si>
  <si>
    <t>양파</t>
    <phoneticPr fontId="3" type="noConversion"/>
  </si>
  <si>
    <t>베이컨</t>
    <phoneticPr fontId="3" type="noConversion"/>
  </si>
  <si>
    <t>밀가루</t>
  </si>
  <si>
    <t>버터</t>
  </si>
  <si>
    <t>생크림</t>
    <phoneticPr fontId="3" type="noConversion"/>
  </si>
  <si>
    <t>찹쌀현미밥</t>
    <phoneticPr fontId="13" type="noConversion"/>
  </si>
  <si>
    <t>현미</t>
    <phoneticPr fontId="13" type="noConversion"/>
  </si>
  <si>
    <t>유부맑은국</t>
    <phoneticPr fontId="13" type="noConversion"/>
  </si>
  <si>
    <t>1. 적당량의 물에 멸치, 건다시마를 넣어 국물을 낸다.
2. 유부는 적당한 크기로 썰어 끓는 물에 데친 후 찬물에 헹군다.
3. 대파는 적당한 크기로 썬다.
4. 1의 육수에 유부, 대파를 넣고 끓이다가 국간장으로 간을 맞춘다.</t>
    <phoneticPr fontId="13" type="noConversion"/>
  </si>
  <si>
    <t>쇠고기(우둔살)</t>
    <phoneticPr fontId="13" type="noConversion"/>
  </si>
  <si>
    <t>1. 배추는 적당한 크기로 썰고 양파, 대파는 채 썬다.
2. 돼지고기는 얇게 썰어 다진마늘, 소금, 후추로 밑간 한다.
3. 냄비에 배추, 돼지고기, 양파, 대파를 켜켜이 쌓는다.
4. 적당량의 물에 진간장, 참기름을 섞어 양념장을 만든다.
5. 3에 양념장을 뿌려 찐다.</t>
    <phoneticPr fontId="20" type="noConversion"/>
  </si>
  <si>
    <t>배추</t>
    <phoneticPr fontId="20" type="noConversion"/>
  </si>
  <si>
    <t>쇠고기
배추찜</t>
    <phoneticPr fontId="13" type="noConversion"/>
  </si>
  <si>
    <t>1. 버섯, 피망은 적당한 크기로 썬다.
2. 식용유를 두른 팬에 버섯, 피망, 다진마늘, 진간장, 깨를 넣어 볶는다.</t>
  </si>
  <si>
    <t>모둠버섯
볶음</t>
    <phoneticPr fontId="13" type="noConversion"/>
  </si>
  <si>
    <t>1. 단호박은 껍질을 제거한 후 잘게 다진다.
2. 냄비에 불린 찹쌀, 적당량의 물을 넣고 센 불에서 저어가며 끓인다.
3. 끓어오르면 불을 약하게 줄이고 단호박, 설탕을 넣어 쌀알이 퍼질 때까지 저어가며 끓인다.</t>
    <phoneticPr fontId="13" type="noConversion"/>
  </si>
  <si>
    <t>바나나</t>
    <phoneticPr fontId="13" type="noConversion"/>
  </si>
  <si>
    <t>바나나</t>
  </si>
  <si>
    <t>찐감자</t>
    <phoneticPr fontId="13" type="noConversion"/>
  </si>
  <si>
    <t>감자</t>
    <phoneticPr fontId="13" type="noConversion"/>
  </si>
  <si>
    <t>※ 으깨거나 작게 자르고, 음료(물, 우유 등)와 함께 제공한다.</t>
    <phoneticPr fontId="20" type="noConversion"/>
  </si>
  <si>
    <t>1. 밥은 고슬고슬하게 짓는다.
2. 돼지고기, 양파, 당근은 잘게 다진다.
3. 식용유를 두른 팬에 2의 재료를 볶다가 밥, 깨, 소금으로 간을 맞추고 볶는다.</t>
    <phoneticPr fontId="13" type="noConversion"/>
  </si>
  <si>
    <t>양파</t>
    <phoneticPr fontId="20" type="noConversion"/>
  </si>
  <si>
    <t>1. 적당량의 물에 멸치, 건다시마를 넣어 국물을 낸다.
2. 건져낸 다시마, 양파, 대파는 적당한 크기로 썬다.
3. 1의 육수에 2의 재료를 넣어 끓인다.
4. 다진마늘, 국간장, 참기름으로 간을 맞춘다.</t>
    <phoneticPr fontId="13" type="noConversion"/>
  </si>
  <si>
    <t>다시마
양팟국</t>
    <phoneticPr fontId="13" type="noConversion"/>
  </si>
  <si>
    <t>어묵조림</t>
  </si>
  <si>
    <t>어묵</t>
  </si>
  <si>
    <t>1. 어묵은 적당한 크기로 썬다.
2. 다진마늘, 진간장, 올리고당, 깨, 참기름을 섞어 양념장을 만든다.
3. 식용유를 두른 팬에 어묵을 넣고 볶다가 양념장을 넣어 조린다.</t>
  </si>
  <si>
    <t>참기름</t>
  </si>
  <si>
    <t>식용유</t>
  </si>
  <si>
    <t>현미대추죽</t>
    <phoneticPr fontId="3" type="noConversion"/>
  </si>
  <si>
    <t>1. 대추는 씨를 제거하고 잘게 다진다.
2. 냄비에 불린 쌀, 현미, 대추, 적당량의 물을 넣고 저어가며 끓인다.
3. 쌀알이 퍼지면 소금으로 간을 맞춘다.</t>
    <phoneticPr fontId="13" type="noConversion"/>
  </si>
  <si>
    <t>대추</t>
    <phoneticPr fontId="13" type="noConversion"/>
  </si>
  <si>
    <t>김부각</t>
    <phoneticPr fontId="13" type="noConversion"/>
  </si>
  <si>
    <t>김</t>
    <phoneticPr fontId="13" type="noConversion"/>
  </si>
  <si>
    <t>1. 찹쌀과 물을 1:1 비율로 끓여 찹쌀풀을 만든다.
2. 김에 찹쌀풀을 골고루 묻힌다.
3. 튀김냄비에 콩기름을 넣고 적당한 온도가 되면 2를 넣어 튀긴다.</t>
    <phoneticPr fontId="13" type="noConversion"/>
  </si>
  <si>
    <t>쌀가루</t>
    <phoneticPr fontId="13" type="noConversion"/>
  </si>
  <si>
    <t>미니핫도그</t>
    <phoneticPr fontId="13" type="noConversion"/>
  </si>
  <si>
    <t>핫도그</t>
    <phoneticPr fontId="13" type="noConversion"/>
  </si>
  <si>
    <t>1. 식용유를 두른 팬에 핫도그를 튀긴다.              
(만1-2세의 경우 찜통에 찌고, 작게 썰어 제공)</t>
    <phoneticPr fontId="20" type="noConversion"/>
  </si>
  <si>
    <t>롤빵</t>
    <phoneticPr fontId="13" type="noConversion"/>
  </si>
  <si>
    <t>1. 양파, 베이컨, 피망은 잘게 썬다.
2. 스파게티면은 끓는 물에 삶아 물기를 뺀다.
3. 팬에 버터, 밀가루를 넣고 뭉치지 않게 볶다가 우유, 생크림을 넣는다.
4. 3이 끓으면 양파, 베이컨, 피망을 넣고 약불에 끓인다.
5. 소스가 약간 되직해지면 삶은 스파게티면을 넣고 살짝 볶는다.
Tip! 스파게티 재료는 원에서 많이 사용하는 재료로 대체하여 조리할 수 있어요.</t>
    <phoneticPr fontId="13" type="noConversion"/>
  </si>
  <si>
    <t xml:space="preserve">배추김치 </t>
    <phoneticPr fontId="20" type="noConversion"/>
  </si>
  <si>
    <t>당근양파죽</t>
    <phoneticPr fontId="13" type="noConversion"/>
  </si>
  <si>
    <t>1. 당근, 양파는 잘게 다진다.
2. 냄비에 불린 쌀, 적당량의 물을 넣고 센 불에서 저어가며 끓인다.
3. 끓어오르면 불을 약하게 줄이고 다진 당근, 양파를 넣어 쌀알이 퍼질 때까지 저어가며 끓인다.
4. 참기름을 넣고 소금으로 간을 맞춘다.</t>
    <phoneticPr fontId="20" type="noConversion"/>
  </si>
  <si>
    <t>크림
스파게티</t>
    <phoneticPr fontId="3" type="noConversion"/>
  </si>
  <si>
    <t>호상발효유</t>
    <phoneticPr fontId="13" type="noConversion"/>
  </si>
  <si>
    <t>떠먹는
요거트</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</si>
</sst>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sz val="11"/>
      <color indexed="8"/>
      <name val="맑은 고딕"/>
      <family val="3"/>
      <charset val="129"/>
      <scheme val="minor"/>
    </font>
    <font>
      <b/>
      <sz val="11"/>
      <name val="맑은 고딕"/>
      <family val="3"/>
      <charset val="129"/>
    </font>
    <font>
      <sz val="8"/>
      <name val="맑은 고딕"/>
      <family val="2"/>
      <charset val="129"/>
    </font>
    <font>
      <sz val="11"/>
      <name val="맑은 고딕"/>
      <family val="3"/>
      <charset val="129"/>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theme="1"/>
      </left>
      <right style="thin">
        <color theme="1"/>
      </right>
      <top style="thin">
        <color indexed="64"/>
      </top>
      <bottom/>
      <diagonal/>
    </border>
    <border>
      <left style="medium">
        <color indexed="64"/>
      </left>
      <right style="thin">
        <color indexed="64"/>
      </right>
      <top style="thin">
        <color indexed="64"/>
      </top>
      <bottom/>
      <diagonal/>
    </border>
    <border>
      <left style="thin">
        <color theme="1"/>
      </left>
      <right/>
      <top/>
      <bottom/>
      <diagonal/>
    </border>
    <border>
      <left style="thin">
        <color theme="1"/>
      </left>
      <right/>
      <top style="thin">
        <color indexed="64"/>
      </top>
      <bottom/>
      <diagonal/>
    </border>
    <border>
      <left/>
      <right style="thin">
        <color indexed="64"/>
      </right>
      <top style="thin">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theme="1"/>
      </right>
      <top/>
      <bottom/>
      <diagonal/>
    </border>
    <border>
      <left style="thin">
        <color indexed="64"/>
      </left>
      <right style="thin">
        <color theme="1"/>
      </right>
      <top/>
      <bottom style="thin">
        <color indexed="64"/>
      </bottom>
      <diagonal/>
    </border>
    <border>
      <left style="thin">
        <color indexed="64"/>
      </left>
      <right style="thin">
        <color theme="1"/>
      </right>
      <top style="thin">
        <color indexed="64"/>
      </top>
      <bottom/>
      <diagonal/>
    </border>
    <border>
      <left style="thin">
        <color theme="1"/>
      </left>
      <right style="thin">
        <color indexed="64"/>
      </right>
      <top style="thin">
        <color indexed="64"/>
      </top>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rgb="FF006600"/>
      </left>
      <right style="thin">
        <color rgb="FF006600"/>
      </right>
      <top style="thin">
        <color indexed="64"/>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58">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1" xfId="0" applyNumberFormat="1" applyFont="1" applyBorder="1" applyAlignment="1">
      <alignment horizontal="center" vertical="center"/>
    </xf>
    <xf numFmtId="0" fontId="22" fillId="0" borderId="30" xfId="0" applyFont="1" applyBorder="1" applyAlignment="1">
      <alignment horizontal="center" vertical="center" shrinkToFit="1"/>
    </xf>
    <xf numFmtId="177" fontId="22" fillId="0" borderId="30" xfId="32" quotePrefix="1" applyNumberFormat="1" applyFont="1" applyBorder="1" applyAlignment="1">
      <alignment horizontal="center" vertical="center"/>
    </xf>
    <xf numFmtId="178" fontId="22" fillId="0" borderId="30"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22" fillId="0" borderId="14" xfId="0" applyNumberFormat="1" applyFont="1" applyBorder="1" applyAlignment="1">
      <alignment horizontal="center" vertical="center"/>
    </xf>
    <xf numFmtId="0" fontId="14" fillId="0" borderId="14" xfId="16" applyFont="1" applyBorder="1" applyAlignment="1">
      <alignment horizontal="center" vertical="center" shrinkToFit="1"/>
    </xf>
    <xf numFmtId="0" fontId="14" fillId="0" borderId="10" xfId="16" applyFont="1" applyBorder="1" applyAlignment="1">
      <alignment horizontal="center" vertical="center" shrinkToFit="1"/>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7" fontId="14" fillId="0" borderId="8" xfId="16" applyNumberFormat="1" applyFont="1" applyBorder="1" applyAlignment="1">
      <alignment horizontal="center" vertical="center"/>
    </xf>
    <xf numFmtId="177" fontId="14" fillId="0" borderId="12" xfId="16"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14" fillId="0" borderId="15" xfId="0" applyFont="1" applyBorder="1" applyAlignment="1">
      <alignment horizontal="center" vertical="center" shrinkToFit="1"/>
    </xf>
    <xf numFmtId="0" fontId="22" fillId="0" borderId="14" xfId="0" applyFont="1" applyBorder="1" applyAlignment="1">
      <alignment horizontal="center" vertical="center" shrinkToFit="1"/>
    </xf>
    <xf numFmtId="0" fontId="14" fillId="0" borderId="7" xfId="0" applyFont="1" applyBorder="1" applyAlignment="1">
      <alignment horizontal="center" vertical="center" shrinkToFit="1"/>
    </xf>
    <xf numFmtId="0" fontId="14" fillId="0" borderId="11"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177" fontId="14" fillId="0" borderId="0" xfId="0" applyNumberFormat="1" applyFont="1" applyAlignment="1">
      <alignment horizontal="center" vertical="center"/>
    </xf>
    <xf numFmtId="178" fontId="22" fillId="0" borderId="2" xfId="0" applyNumberFormat="1" applyFont="1" applyBorder="1" applyAlignment="1">
      <alignment horizontal="center" vertical="center"/>
    </xf>
    <xf numFmtId="0" fontId="22" fillId="0" borderId="6" xfId="0" applyFont="1" applyBorder="1" applyAlignment="1">
      <alignment horizontal="center" vertical="center" shrinkToFit="1"/>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22" fillId="0" borderId="10" xfId="0" applyFont="1" applyBorder="1" applyAlignment="1">
      <alignment horizontal="center" vertical="center" shrinkToFit="1"/>
    </xf>
    <xf numFmtId="0" fontId="21" fillId="0" borderId="2" xfId="0" applyFont="1" applyBorder="1" applyAlignment="1">
      <alignment horizontal="center" vertical="center"/>
    </xf>
    <xf numFmtId="0" fontId="14" fillId="0" borderId="40" xfId="0" applyFont="1" applyBorder="1" applyAlignment="1">
      <alignment horizontal="center" vertical="center" shrinkToFit="1"/>
    </xf>
    <xf numFmtId="178" fontId="14" fillId="0" borderId="33" xfId="0" applyNumberFormat="1" applyFont="1" applyBorder="1" applyAlignment="1">
      <alignment horizontal="center" vertical="center"/>
    </xf>
    <xf numFmtId="178" fontId="14" fillId="0" borderId="36"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8" fontId="14" fillId="0" borderId="35" xfId="0" applyNumberFormat="1" applyFont="1" applyBorder="1" applyAlignment="1">
      <alignment horizontal="center" vertical="center"/>
    </xf>
    <xf numFmtId="0" fontId="14" fillId="0" borderId="41" xfId="0" applyFont="1" applyBorder="1" applyAlignment="1">
      <alignment horizontal="center" vertical="center" shrinkToFit="1"/>
    </xf>
    <xf numFmtId="178" fontId="14" fillId="0" borderId="42" xfId="0" applyNumberFormat="1" applyFont="1" applyBorder="1" applyAlignment="1">
      <alignment horizontal="center" vertical="center"/>
    </xf>
    <xf numFmtId="178" fontId="14" fillId="0" borderId="43" xfId="0" applyNumberFormat="1" applyFont="1" applyBorder="1" applyAlignment="1">
      <alignment horizontal="center" vertical="center"/>
    </xf>
    <xf numFmtId="0" fontId="22" fillId="0" borderId="12" xfId="0" applyFont="1" applyBorder="1" applyAlignment="1">
      <alignment horizontal="center" vertical="center" shrinkToFit="1"/>
    </xf>
    <xf numFmtId="178" fontId="22" fillId="0" borderId="14" xfId="0" applyNumberFormat="1" applyFont="1" applyBorder="1" applyAlignment="1">
      <alignment horizontal="center" vertical="center"/>
    </xf>
    <xf numFmtId="177" fontId="14" fillId="0" borderId="35" xfId="0" applyNumberFormat="1" applyFont="1" applyBorder="1" applyAlignment="1">
      <alignment horizontal="center" vertical="center"/>
    </xf>
    <xf numFmtId="177" fontId="14" fillId="0" borderId="37" xfId="0" applyNumberFormat="1" applyFont="1" applyBorder="1" applyAlignment="1">
      <alignment horizontal="center" vertical="center"/>
    </xf>
    <xf numFmtId="0" fontId="6" fillId="0" borderId="6" xfId="0" applyFont="1" applyBorder="1" applyAlignment="1">
      <alignment horizontal="center" vertical="center" shrinkToFit="1"/>
    </xf>
    <xf numFmtId="177" fontId="6" fillId="0" borderId="6" xfId="0" applyNumberFormat="1" applyFont="1" applyBorder="1" applyAlignment="1">
      <alignment horizontal="center" vertical="center"/>
    </xf>
    <xf numFmtId="0" fontId="6" fillId="0" borderId="14" xfId="0" applyFont="1" applyBorder="1" applyAlignment="1">
      <alignment horizontal="center" vertical="center" shrinkToFit="1"/>
    </xf>
    <xf numFmtId="177" fontId="6" fillId="0" borderId="14" xfId="16"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16" applyNumberFormat="1" applyFont="1" applyBorder="1" applyAlignment="1">
      <alignment horizontal="center" vertical="center"/>
    </xf>
    <xf numFmtId="177" fontId="6" fillId="0" borderId="10" xfId="0" applyNumberFormat="1" applyFont="1" applyBorder="1" applyAlignment="1">
      <alignment horizontal="center" vertical="center"/>
    </xf>
    <xf numFmtId="178" fontId="22" fillId="0" borderId="10" xfId="0" applyNumberFormat="1" applyFont="1" applyBorder="1" applyAlignment="1">
      <alignment horizontal="center" vertical="center"/>
    </xf>
    <xf numFmtId="178" fontId="22" fillId="0" borderId="6" xfId="0" applyNumberFormat="1" applyFont="1" applyBorder="1" applyAlignment="1">
      <alignment horizontal="center" vertical="center"/>
    </xf>
    <xf numFmtId="177" fontId="6" fillId="0" borderId="7" xfId="0" applyNumberFormat="1" applyFont="1" applyBorder="1" applyAlignment="1">
      <alignment horizontal="center" vertical="center"/>
    </xf>
    <xf numFmtId="177" fontId="6" fillId="0" borderId="15" xfId="0" applyNumberFormat="1" applyFont="1" applyBorder="1" applyAlignment="1">
      <alignment horizontal="center" vertical="center"/>
    </xf>
    <xf numFmtId="0" fontId="0" fillId="0" borderId="14" xfId="0" applyBorder="1" applyAlignment="1">
      <alignment horizontal="center" vertical="center" shrinkToFit="1"/>
    </xf>
    <xf numFmtId="0" fontId="0" fillId="0" borderId="10" xfId="0" applyBorder="1" applyAlignment="1">
      <alignment horizontal="center" vertical="center" shrinkToFit="1"/>
    </xf>
    <xf numFmtId="177" fontId="6" fillId="0" borderId="11" xfId="0" applyNumberFormat="1" applyFont="1" applyBorder="1" applyAlignment="1">
      <alignment horizontal="center" vertical="center"/>
    </xf>
    <xf numFmtId="176" fontId="22" fillId="0" borderId="6" xfId="16" applyNumberFormat="1" applyFont="1" applyBorder="1" applyAlignment="1">
      <alignment horizontal="center" vertical="center" shrinkToFit="1"/>
    </xf>
    <xf numFmtId="177" fontId="22" fillId="0" borderId="6" xfId="32" quotePrefix="1" applyNumberFormat="1" applyFont="1" applyBorder="1" applyAlignment="1">
      <alignment horizontal="center" vertical="center"/>
    </xf>
    <xf numFmtId="0" fontId="22" fillId="0" borderId="0" xfId="0" applyFont="1" applyAlignment="1">
      <alignment horizontal="center" vertical="center" shrinkToFit="1"/>
    </xf>
    <xf numFmtId="178" fontId="14" fillId="0" borderId="0" xfId="0" applyNumberFormat="1" applyFont="1" applyAlignment="1">
      <alignment horizontal="center" vertical="center"/>
    </xf>
    <xf numFmtId="0" fontId="23" fillId="0" borderId="32" xfId="0" applyFont="1" applyBorder="1" applyAlignment="1">
      <alignment horizontal="center" vertical="center"/>
    </xf>
    <xf numFmtId="0" fontId="14" fillId="0" borderId="0" xfId="0" applyFont="1" applyAlignment="1">
      <alignment horizontal="center" vertical="center" shrinkToFit="1"/>
    </xf>
    <xf numFmtId="178" fontId="6" fillId="0" borderId="10" xfId="0" applyNumberFormat="1" applyFont="1" applyBorder="1" applyAlignment="1">
      <alignment horizontal="center" vertical="center"/>
    </xf>
    <xf numFmtId="0" fontId="23" fillId="0" borderId="14" xfId="0" applyFont="1" applyBorder="1" applyAlignment="1">
      <alignment horizontal="center" vertical="center"/>
    </xf>
    <xf numFmtId="0" fontId="21" fillId="0" borderId="2" xfId="0" applyFont="1" applyBorder="1" applyAlignment="1">
      <alignment horizontal="center" vertical="center"/>
    </xf>
    <xf numFmtId="177" fontId="14" fillId="0" borderId="14" xfId="32" quotePrefix="1" applyNumberFormat="1" applyFont="1" applyBorder="1" applyAlignment="1">
      <alignment horizontal="center" vertical="center"/>
    </xf>
    <xf numFmtId="0" fontId="29" fillId="0" borderId="10" xfId="0" applyFont="1" applyBorder="1" applyAlignment="1">
      <alignment horizontal="center" vertical="center" shrinkToFit="1"/>
    </xf>
    <xf numFmtId="178" fontId="29" fillId="0" borderId="10" xfId="0" applyNumberFormat="1" applyFont="1" applyBorder="1" applyAlignment="1">
      <alignment horizontal="center" vertical="center"/>
    </xf>
    <xf numFmtId="0" fontId="14" fillId="0" borderId="37" xfId="0" applyFont="1" applyBorder="1" applyAlignment="1">
      <alignment horizontal="center" vertical="center" shrinkToFit="1"/>
    </xf>
    <xf numFmtId="0" fontId="14" fillId="0" borderId="19" xfId="0" applyFont="1" applyBorder="1" applyAlignment="1">
      <alignment horizontal="center" vertical="center" shrinkToFit="1"/>
    </xf>
    <xf numFmtId="177" fontId="14" fillId="0" borderId="36" xfId="0" applyNumberFormat="1" applyFont="1" applyBorder="1" applyAlignment="1">
      <alignment horizontal="center" vertical="center"/>
    </xf>
    <xf numFmtId="177" fontId="14" fillId="0" borderId="43" xfId="0" applyNumberFormat="1" applyFont="1" applyBorder="1" applyAlignment="1">
      <alignment horizontal="center" vertical="center"/>
    </xf>
    <xf numFmtId="176" fontId="22" fillId="0" borderId="6" xfId="16" applyNumberFormat="1" applyFont="1" applyBorder="1" applyAlignment="1" applyProtection="1">
      <alignment horizontal="center" vertical="center" shrinkToFit="1"/>
      <protection locked="0"/>
    </xf>
    <xf numFmtId="177" fontId="22" fillId="0" borderId="6" xfId="16" applyNumberFormat="1" applyFont="1" applyBorder="1" applyAlignment="1">
      <alignment horizontal="center" vertical="center"/>
    </xf>
    <xf numFmtId="177" fontId="22" fillId="0" borderId="6" xfId="16" applyNumberFormat="1" applyFont="1" applyBorder="1" applyAlignment="1" applyProtection="1">
      <alignment horizontal="center" vertical="center"/>
      <protection locked="0"/>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177" fontId="22" fillId="0" borderId="14" xfId="32" quotePrefix="1" applyNumberFormat="1" applyFont="1" applyBorder="1" applyAlignment="1">
      <alignment horizontal="center" vertical="center"/>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lignment horizontal="center" vertical="center"/>
    </xf>
    <xf numFmtId="177" fontId="22" fillId="0" borderId="10" xfId="16" applyNumberFormat="1" applyFont="1" applyBorder="1" applyAlignment="1" applyProtection="1">
      <alignment horizontal="center" vertical="center"/>
      <protection locked="0"/>
    </xf>
    <xf numFmtId="177" fontId="22" fillId="0" borderId="10" xfId="32" quotePrefix="1" applyNumberFormat="1" applyFont="1" applyBorder="1" applyAlignment="1">
      <alignment horizontal="center" vertical="center"/>
    </xf>
    <xf numFmtId="0" fontId="22" fillId="0" borderId="10" xfId="16" applyFont="1" applyBorder="1" applyAlignment="1">
      <alignment horizontal="center" vertical="center" shrinkToFit="1"/>
    </xf>
    <xf numFmtId="177" fontId="14" fillId="0" borderId="6" xfId="16" applyNumberFormat="1" applyFont="1" applyBorder="1" applyAlignment="1">
      <alignment horizontal="center" vertical="center"/>
    </xf>
    <xf numFmtId="178" fontId="6" fillId="0" borderId="6" xfId="0" applyNumberFormat="1" applyFont="1" applyBorder="1" applyAlignment="1">
      <alignment horizontal="center" vertical="center"/>
    </xf>
    <xf numFmtId="176" fontId="22" fillId="0" borderId="14" xfId="16" applyNumberFormat="1" applyFont="1" applyBorder="1" applyAlignment="1">
      <alignment horizontal="center" vertical="center" shrinkToFit="1"/>
    </xf>
    <xf numFmtId="178" fontId="6" fillId="0" borderId="14" xfId="0" applyNumberFormat="1" applyFont="1" applyBorder="1" applyAlignment="1">
      <alignment horizontal="center" vertical="center"/>
    </xf>
    <xf numFmtId="176" fontId="22" fillId="0" borderId="10" xfId="16" applyNumberFormat="1" applyFont="1" applyBorder="1" applyAlignment="1">
      <alignment horizontal="center" vertical="center" shrinkToFit="1"/>
    </xf>
    <xf numFmtId="177" fontId="14" fillId="0" borderId="14" xfId="16" applyNumberFormat="1" applyFont="1" applyBorder="1" applyAlignment="1">
      <alignment horizontal="center" vertical="center"/>
    </xf>
    <xf numFmtId="177" fontId="14" fillId="0" borderId="14" xfId="16" applyNumberFormat="1" applyFont="1" applyBorder="1" applyAlignment="1">
      <alignment horizontal="center" vertical="center" shrinkToFit="1"/>
    </xf>
    <xf numFmtId="0" fontId="23" fillId="0" borderId="10" xfId="0" applyFont="1" applyBorder="1" applyAlignment="1">
      <alignment horizontal="center" vertical="center" shrinkToFit="1"/>
    </xf>
    <xf numFmtId="0" fontId="6" fillId="0" borderId="10" xfId="0" applyFont="1" applyBorder="1" applyAlignment="1">
      <alignment horizontal="center" vertical="center" shrinkToFit="1"/>
    </xf>
    <xf numFmtId="0" fontId="14" fillId="0" borderId="14" xfId="0" applyFont="1" applyBorder="1" applyAlignment="1">
      <alignment horizontal="center" vertical="center"/>
    </xf>
    <xf numFmtId="0" fontId="22" fillId="0" borderId="18" xfId="16" applyFont="1" applyBorder="1" applyAlignment="1">
      <alignment horizontal="center" vertical="center" shrinkToFit="1"/>
    </xf>
    <xf numFmtId="177" fontId="22" fillId="0" borderId="14" xfId="0" quotePrefix="1"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5" fillId="0" borderId="14" xfId="0"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7" fontId="25"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0" fontId="20" fillId="0" borderId="6" xfId="0" applyFont="1" applyBorder="1" applyAlignment="1">
      <alignment horizontal="center" vertical="center"/>
    </xf>
    <xf numFmtId="0" fontId="22" fillId="0" borderId="14" xfId="16" applyFont="1" applyBorder="1" applyAlignment="1">
      <alignment horizontal="center" vertical="center"/>
    </xf>
    <xf numFmtId="0" fontId="14" fillId="0" borderId="1" xfId="0" applyFont="1" applyBorder="1" applyAlignment="1">
      <alignment horizontal="center" vertical="center"/>
    </xf>
    <xf numFmtId="178" fontId="14" fillId="0" borderId="56" xfId="0" applyNumberFormat="1" applyFont="1" applyBorder="1" applyAlignment="1">
      <alignment horizontal="center" vertical="center"/>
    </xf>
    <xf numFmtId="178" fontId="14" fillId="0" borderId="57" xfId="0" applyNumberFormat="1" applyFont="1" applyBorder="1" applyAlignment="1">
      <alignment horizontal="center" vertical="center"/>
    </xf>
    <xf numFmtId="178" fontId="14" fillId="0" borderId="58" xfId="0" applyNumberFormat="1" applyFont="1" applyBorder="1" applyAlignment="1">
      <alignment horizontal="center" vertical="center"/>
    </xf>
    <xf numFmtId="177" fontId="14" fillId="0" borderId="59" xfId="0" applyNumberFormat="1" applyFont="1" applyBorder="1" applyAlignment="1">
      <alignment horizontal="center" vertical="center"/>
    </xf>
    <xf numFmtId="177" fontId="14" fillId="0" borderId="60" xfId="0" applyNumberFormat="1" applyFont="1" applyBorder="1" applyAlignment="1">
      <alignment horizontal="center" vertical="center"/>
    </xf>
    <xf numFmtId="177" fontId="14" fillId="0" borderId="61" xfId="0" applyNumberFormat="1" applyFont="1" applyBorder="1" applyAlignment="1">
      <alignment horizontal="center" vertical="center"/>
    </xf>
    <xf numFmtId="0" fontId="26" fillId="0" borderId="6" xfId="16" applyFont="1" applyBorder="1" applyAlignment="1">
      <alignment horizontal="center" vertical="center" shrinkToFit="1"/>
    </xf>
    <xf numFmtId="177" fontId="26" fillId="0" borderId="8" xfId="16" applyNumberFormat="1" applyFont="1" applyBorder="1" applyAlignment="1">
      <alignment horizontal="center" vertical="center"/>
    </xf>
    <xf numFmtId="177" fontId="26" fillId="0" borderId="6" xfId="16" applyNumberFormat="1" applyFont="1" applyBorder="1" applyAlignment="1">
      <alignment horizontal="center" vertical="center"/>
    </xf>
    <xf numFmtId="0" fontId="26" fillId="0" borderId="14" xfId="16" applyFont="1" applyBorder="1" applyAlignment="1">
      <alignment horizontal="center" vertical="center" shrinkToFit="1"/>
    </xf>
    <xf numFmtId="177" fontId="26" fillId="0" borderId="14" xfId="16" applyNumberFormat="1" applyFont="1" applyBorder="1" applyAlignment="1">
      <alignment horizontal="center" vertical="center"/>
    </xf>
    <xf numFmtId="0" fontId="26" fillId="0" borderId="10" xfId="16" applyFont="1" applyBorder="1" applyAlignment="1">
      <alignment horizontal="center" vertical="center" shrinkToFit="1"/>
    </xf>
    <xf numFmtId="177" fontId="26" fillId="0" borderId="12" xfId="16" applyNumberFormat="1" applyFont="1" applyBorder="1" applyAlignment="1">
      <alignment horizontal="center" vertical="center"/>
    </xf>
    <xf numFmtId="177" fontId="26" fillId="0" borderId="10" xfId="16" applyNumberFormat="1" applyFont="1" applyBorder="1" applyAlignment="1">
      <alignment horizontal="center" vertical="center"/>
    </xf>
    <xf numFmtId="0" fontId="29" fillId="0" borderId="62" xfId="0" applyFont="1" applyBorder="1" applyAlignment="1">
      <alignment horizontal="center" vertical="center" shrinkToFit="1"/>
    </xf>
    <xf numFmtId="178" fontId="29" fillId="0" borderId="62" xfId="0" applyNumberFormat="1" applyFont="1" applyBorder="1" applyAlignment="1">
      <alignment horizontal="center" vertical="center"/>
    </xf>
    <xf numFmtId="177" fontId="14" fillId="0" borderId="62" xfId="32" quotePrefix="1" applyNumberFormat="1" applyFont="1" applyBorder="1" applyAlignment="1">
      <alignment horizontal="center" vertical="center"/>
    </xf>
    <xf numFmtId="177" fontId="14" fillId="0" borderId="62" xfId="0" applyNumberFormat="1" applyFont="1" applyBorder="1" applyAlignment="1">
      <alignment horizontal="center" vertical="center"/>
    </xf>
    <xf numFmtId="177" fontId="14" fillId="0" borderId="0" xfId="0" applyNumberFormat="1" applyFont="1" applyBorder="1" applyAlignment="1">
      <alignment horizontal="center" vertical="center"/>
    </xf>
    <xf numFmtId="178"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6" fontId="14" fillId="0" borderId="52" xfId="16" applyNumberFormat="1" applyFont="1" applyBorder="1" applyAlignment="1">
      <alignment horizontal="center" vertical="center" shrinkToFit="1"/>
    </xf>
    <xf numFmtId="178" fontId="14" fillId="0" borderId="62" xfId="0" applyNumberFormat="1" applyFont="1" applyBorder="1" applyAlignment="1">
      <alignment horizontal="center" vertical="center"/>
    </xf>
    <xf numFmtId="0" fontId="23" fillId="0" borderId="30" xfId="0" applyFont="1" applyBorder="1" applyAlignment="1">
      <alignment horizontal="center" vertical="center"/>
    </xf>
    <xf numFmtId="0" fontId="22" fillId="0" borderId="30" xfId="16" applyFont="1" applyBorder="1" applyAlignment="1">
      <alignment horizontal="center" vertical="center" shrinkToFit="1"/>
    </xf>
    <xf numFmtId="178" fontId="6" fillId="0" borderId="30" xfId="0" applyNumberFormat="1" applyFont="1" applyBorder="1" applyAlignment="1">
      <alignment horizontal="center" vertical="center"/>
    </xf>
    <xf numFmtId="177" fontId="22" fillId="0" borderId="30" xfId="0" applyNumberFormat="1" applyFont="1" applyBorder="1" applyAlignment="1">
      <alignment horizontal="center" vertical="center"/>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0" fontId="14" fillId="0" borderId="62" xfId="0" applyFont="1" applyBorder="1" applyAlignment="1">
      <alignment horizontal="center" vertical="center" shrinkToFit="1"/>
    </xf>
    <xf numFmtId="177" fontId="14" fillId="0" borderId="62" xfId="16" applyNumberFormat="1" applyFont="1" applyBorder="1" applyAlignment="1">
      <alignment horizontal="center" vertical="center"/>
    </xf>
    <xf numFmtId="0" fontId="6" fillId="0" borderId="62" xfId="0" applyFont="1" applyBorder="1" applyAlignment="1">
      <alignment horizontal="center" vertical="center" shrinkToFit="1"/>
    </xf>
    <xf numFmtId="177" fontId="6" fillId="0" borderId="62" xfId="16" applyNumberFormat="1" applyFont="1" applyBorder="1" applyAlignment="1">
      <alignment horizontal="center" vertical="center"/>
    </xf>
    <xf numFmtId="177" fontId="6" fillId="0" borderId="62" xfId="0" applyNumberFormat="1" applyFont="1" applyBorder="1" applyAlignment="1">
      <alignment horizontal="center" vertical="center"/>
    </xf>
    <xf numFmtId="177" fontId="26" fillId="0" borderId="0" xfId="16" applyNumberFormat="1" applyFont="1" applyBorder="1" applyAlignment="1">
      <alignment horizontal="center" vertical="center"/>
    </xf>
    <xf numFmtId="177" fontId="14" fillId="0" borderId="0" xfId="16" applyNumberFormat="1" applyFont="1" applyBorder="1" applyAlignment="1">
      <alignment horizontal="center" vertical="center"/>
    </xf>
    <xf numFmtId="0" fontId="6" fillId="0" borderId="2" xfId="0" applyFont="1" applyBorder="1" applyAlignment="1">
      <alignment horizontal="center" vertical="center" shrinkToFit="1"/>
    </xf>
    <xf numFmtId="176" fontId="24" fillId="0" borderId="14" xfId="16" applyNumberFormat="1" applyFont="1" applyBorder="1" applyAlignment="1">
      <alignment horizontal="center" vertical="center"/>
    </xf>
    <xf numFmtId="176" fontId="24" fillId="0" borderId="10" xfId="16" applyNumberFormat="1" applyFont="1" applyBorder="1" applyAlignment="1">
      <alignment horizontal="center" vertical="center"/>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4" fillId="0" borderId="46" xfId="0" applyFont="1" applyBorder="1" applyAlignment="1">
      <alignment horizontal="center" vertical="center"/>
    </xf>
    <xf numFmtId="0" fontId="7" fillId="4" borderId="34"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29" xfId="0" applyFont="1" applyFill="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7" fillId="0" borderId="62" xfId="0" applyFont="1" applyBorder="1" applyAlignment="1">
      <alignment horizontal="center" vertical="center" wrapText="1"/>
    </xf>
    <xf numFmtId="0" fontId="27" fillId="0" borderId="10" xfId="0" applyFont="1" applyBorder="1" applyAlignment="1">
      <alignment horizontal="center" vertical="center" wrapTex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21" fillId="0" borderId="55"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5" fillId="0" borderId="10" xfId="0" applyFont="1" applyBorder="1" applyAlignment="1">
      <alignment horizontal="left" vertical="center" wrapText="1" indent="1"/>
    </xf>
    <xf numFmtId="0" fontId="25" fillId="0" borderId="25" xfId="0" applyFont="1" applyBorder="1" applyAlignment="1">
      <alignment horizontal="left" vertical="center" wrapText="1" indent="1"/>
    </xf>
    <xf numFmtId="0" fontId="7" fillId="0" borderId="7"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14" fillId="0" borderId="8" xfId="17" applyFont="1" applyBorder="1" applyAlignment="1">
      <alignment horizontal="left" vertical="center" wrapText="1" indent="1"/>
    </xf>
    <xf numFmtId="0" fontId="14" fillId="0" borderId="9" xfId="17" applyFont="1" applyBorder="1" applyAlignment="1">
      <alignment horizontal="left" vertical="center" wrapText="1" indent="1"/>
    </xf>
    <xf numFmtId="0" fontId="14" fillId="0" borderId="0" xfId="17" applyFont="1" applyBorder="1" applyAlignment="1">
      <alignment horizontal="left" vertical="center" wrapText="1" indent="1"/>
    </xf>
    <xf numFmtId="0" fontId="14" fillId="0" borderId="16" xfId="17" applyFont="1" applyBorder="1" applyAlignment="1">
      <alignment horizontal="left" vertical="center" wrapText="1" indent="1"/>
    </xf>
    <xf numFmtId="0" fontId="14" fillId="0" borderId="12" xfId="17" applyFont="1" applyBorder="1" applyAlignment="1">
      <alignment horizontal="left" vertical="center" wrapText="1" indent="1"/>
    </xf>
    <xf numFmtId="0" fontId="14" fillId="0" borderId="13" xfId="17" applyFont="1" applyBorder="1" applyAlignment="1">
      <alignment horizontal="left" vertical="center" wrapText="1" indent="1"/>
    </xf>
    <xf numFmtId="176" fontId="21" fillId="0" borderId="62"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5" fillId="0" borderId="32" xfId="0" applyFont="1" applyBorder="1" applyAlignment="1">
      <alignment horizontal="center" vertical="center"/>
    </xf>
    <xf numFmtId="0" fontId="25" fillId="0" borderId="63" xfId="0" applyFont="1" applyBorder="1" applyAlignment="1">
      <alignment horizontal="center" vertical="center"/>
    </xf>
    <xf numFmtId="0" fontId="25" fillId="0" borderId="64" xfId="0" applyFont="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14" fillId="0" borderId="6" xfId="22" applyFont="1" applyBorder="1" applyAlignment="1">
      <alignment horizontal="left" vertical="center" wrapText="1" indent="1"/>
    </xf>
    <xf numFmtId="0" fontId="14" fillId="0" borderId="51" xfId="22" applyFont="1" applyBorder="1" applyAlignment="1">
      <alignment horizontal="left" vertical="center" wrapText="1" indent="1"/>
    </xf>
    <xf numFmtId="0" fontId="14" fillId="0" borderId="14" xfId="22" applyFont="1" applyBorder="1" applyAlignment="1">
      <alignment horizontal="left" vertical="center" wrapText="1" indent="1"/>
    </xf>
    <xf numFmtId="0" fontId="14" fillId="0" borderId="24" xfId="22" applyFont="1" applyBorder="1" applyAlignment="1">
      <alignment horizontal="left" vertical="center" wrapText="1" indent="1"/>
    </xf>
    <xf numFmtId="0" fontId="14" fillId="0" borderId="10" xfId="22" applyFont="1" applyBorder="1" applyAlignment="1">
      <alignment horizontal="left" vertical="center" wrapText="1" indent="1"/>
    </xf>
    <xf numFmtId="0" fontId="14" fillId="0" borderId="25" xfId="22" applyFont="1" applyBorder="1" applyAlignment="1">
      <alignment horizontal="left" vertical="center" wrapText="1" indent="1"/>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10" xfId="0" applyFont="1" applyBorder="1" applyAlignment="1">
      <alignment horizontal="center" vertical="center" wrapText="1" shrinkToFit="1"/>
    </xf>
    <xf numFmtId="176" fontId="23" fillId="0" borderId="6" xfId="64" applyNumberFormat="1" applyFont="1" applyBorder="1" applyAlignment="1">
      <alignment horizontal="center" vertical="center" wrapText="1" shrinkToFit="1"/>
    </xf>
    <xf numFmtId="176" fontId="23" fillId="0" borderId="14" xfId="64" applyNumberFormat="1" applyFont="1" applyBorder="1" applyAlignment="1">
      <alignment horizontal="center" vertical="center" shrinkToFit="1"/>
    </xf>
    <xf numFmtId="176" fontId="23" fillId="0" borderId="10" xfId="64" applyNumberFormat="1" applyFont="1" applyBorder="1" applyAlignment="1">
      <alignment horizontal="center" vertical="center" shrinkToFit="1"/>
    </xf>
    <xf numFmtId="0" fontId="22" fillId="0" borderId="8" xfId="63" applyFont="1" applyBorder="1" applyAlignment="1">
      <alignment horizontal="left" vertical="center" wrapText="1" indent="1"/>
    </xf>
    <xf numFmtId="0" fontId="22" fillId="0" borderId="9" xfId="63" applyFont="1" applyBorder="1" applyAlignment="1">
      <alignment horizontal="left" vertical="center" wrapText="1" indent="1"/>
    </xf>
    <xf numFmtId="0" fontId="22" fillId="0" borderId="0" xfId="63" applyFont="1" applyBorder="1" applyAlignment="1">
      <alignment horizontal="left" vertical="center" wrapText="1" indent="1"/>
    </xf>
    <xf numFmtId="0" fontId="22" fillId="0" borderId="16" xfId="63" applyFont="1" applyBorder="1" applyAlignment="1">
      <alignment horizontal="left" vertical="center" wrapText="1" indent="1"/>
    </xf>
    <xf numFmtId="0" fontId="22" fillId="0" borderId="12" xfId="63" applyFont="1" applyBorder="1" applyAlignment="1">
      <alignment horizontal="left" vertical="center" wrapText="1" indent="1"/>
    </xf>
    <xf numFmtId="0" fontId="22" fillId="0" borderId="13" xfId="63" applyFont="1" applyBorder="1" applyAlignment="1">
      <alignment horizontal="left" vertical="center" wrapText="1" indent="1"/>
    </xf>
    <xf numFmtId="0" fontId="21" fillId="0" borderId="2" xfId="0" applyFont="1" applyBorder="1" applyAlignment="1">
      <alignment horizontal="center" vertical="center"/>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4" fillId="0" borderId="14" xfId="0" applyFont="1" applyBorder="1" applyAlignment="1">
      <alignment horizontal="left" vertical="center" wrapText="1" indent="1"/>
    </xf>
    <xf numFmtId="0" fontId="14" fillId="0" borderId="24" xfId="0" applyFont="1" applyBorder="1" applyAlignment="1">
      <alignment horizontal="left" vertical="center" wrapText="1" indent="1"/>
    </xf>
    <xf numFmtId="0" fontId="25" fillId="0" borderId="1" xfId="16" applyFont="1" applyBorder="1" applyAlignment="1">
      <alignment horizontal="left" vertical="center" indent="1"/>
    </xf>
    <xf numFmtId="0" fontId="25" fillId="0" borderId="20" xfId="16" applyFont="1" applyBorder="1" applyAlignment="1">
      <alignment horizontal="left" vertical="center" indent="1"/>
    </xf>
    <xf numFmtId="0" fontId="25" fillId="0" borderId="21" xfId="16" applyFont="1" applyBorder="1" applyAlignment="1">
      <alignment horizontal="left" vertical="center" indent="1"/>
    </xf>
    <xf numFmtId="0" fontId="21" fillId="0" borderId="2" xfId="0" applyFont="1" applyBorder="1" applyAlignment="1">
      <alignment horizontal="center" vertical="center" wrapText="1"/>
    </xf>
    <xf numFmtId="0" fontId="21" fillId="0" borderId="62" xfId="0" applyFont="1" applyBorder="1" applyAlignment="1">
      <alignment horizontal="center" vertical="center" wrapText="1"/>
    </xf>
    <xf numFmtId="0" fontId="14" fillId="0" borderId="7" xfId="63" applyFont="1" applyBorder="1" applyAlignment="1">
      <alignment horizontal="left" vertical="center" wrapText="1" indent="1"/>
    </xf>
    <xf numFmtId="0" fontId="14" fillId="0" borderId="8" xfId="63" applyFont="1" applyBorder="1" applyAlignment="1">
      <alignment horizontal="left" vertical="center" wrapText="1" indent="1"/>
    </xf>
    <xf numFmtId="0" fontId="14" fillId="0" borderId="9" xfId="63" applyFont="1" applyBorder="1" applyAlignment="1">
      <alignment horizontal="left" vertical="center" wrapText="1" indent="1"/>
    </xf>
    <xf numFmtId="0" fontId="14" fillId="0" borderId="15" xfId="63" applyFont="1" applyBorder="1" applyAlignment="1">
      <alignment horizontal="left" vertical="center" wrapText="1" inden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47" xfId="0" applyFont="1" applyBorder="1" applyAlignment="1">
      <alignment horizontal="center" vertical="center"/>
    </xf>
    <xf numFmtId="0" fontId="21" fillId="0" borderId="38" xfId="0" applyFont="1" applyBorder="1" applyAlignment="1">
      <alignment horizontal="center" vertical="center"/>
    </xf>
    <xf numFmtId="0" fontId="21" fillId="0" borderId="49" xfId="0" applyFont="1" applyBorder="1" applyAlignment="1">
      <alignment horizontal="center" vertical="center"/>
    </xf>
    <xf numFmtId="0" fontId="14" fillId="0" borderId="47" xfId="0" applyFont="1" applyBorder="1" applyAlignment="1">
      <alignment horizontal="left" vertical="center" wrapText="1" indent="1"/>
    </xf>
    <xf numFmtId="0" fontId="14" fillId="0" borderId="47" xfId="0" applyFont="1" applyBorder="1" applyAlignment="1">
      <alignment horizontal="left" vertical="center" indent="1"/>
    </xf>
    <xf numFmtId="0" fontId="14" fillId="0" borderId="48" xfId="0" applyFont="1" applyBorder="1" applyAlignment="1">
      <alignment horizontal="left" vertical="center" indent="1"/>
    </xf>
    <xf numFmtId="0" fontId="14" fillId="0" borderId="38" xfId="0" applyFont="1" applyBorder="1" applyAlignment="1">
      <alignment horizontal="left" vertical="center" wrapText="1" indent="1"/>
    </xf>
    <xf numFmtId="0" fontId="14" fillId="0" borderId="38" xfId="0" applyFont="1" applyBorder="1" applyAlignment="1">
      <alignment horizontal="left" vertical="center" indent="1"/>
    </xf>
    <xf numFmtId="0" fontId="14" fillId="0" borderId="39" xfId="0" applyFont="1" applyBorder="1" applyAlignment="1">
      <alignment horizontal="left" vertical="center" indent="1"/>
    </xf>
    <xf numFmtId="0" fontId="14" fillId="0" borderId="49" xfId="0" applyFont="1" applyBorder="1" applyAlignment="1">
      <alignment horizontal="left" vertical="center" indent="1"/>
    </xf>
    <xf numFmtId="0" fontId="14" fillId="0" borderId="50" xfId="0" applyFont="1" applyBorder="1" applyAlignment="1">
      <alignment horizontal="left" vertical="center" indent="1"/>
    </xf>
    <xf numFmtId="176" fontId="21" fillId="0" borderId="14" xfId="64" applyNumberFormat="1" applyFont="1" applyBorder="1" applyAlignment="1">
      <alignment horizontal="center" vertical="center" wrapText="1" shrinkToFit="1"/>
    </xf>
    <xf numFmtId="176" fontId="21" fillId="0" borderId="14" xfId="64" applyNumberFormat="1" applyFont="1" applyBorder="1" applyAlignment="1">
      <alignment horizontal="center" vertical="center" shrinkToFit="1"/>
    </xf>
    <xf numFmtId="176" fontId="21" fillId="0" borderId="10" xfId="64" applyNumberFormat="1" applyFont="1" applyBorder="1" applyAlignment="1">
      <alignment horizontal="center" vertical="center" shrinkToFit="1"/>
    </xf>
    <xf numFmtId="0" fontId="14" fillId="0" borderId="48" xfId="0" applyFont="1" applyBorder="1" applyAlignment="1">
      <alignment horizontal="left" vertical="center" wrapText="1" indent="1"/>
    </xf>
    <xf numFmtId="0" fontId="14" fillId="0" borderId="39"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21" fillId="5" borderId="6" xfId="0" applyFont="1" applyFill="1" applyBorder="1" applyAlignment="1">
      <alignment horizontal="center" vertical="center" wrapTex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7" fillId="0" borderId="2" xfId="0" applyFont="1" applyBorder="1" applyAlignment="1">
      <alignment horizontal="center" vertical="center" shrinkToFit="1"/>
    </xf>
    <xf numFmtId="0" fontId="6" fillId="0" borderId="2" xfId="0" applyFont="1" applyBorder="1" applyAlignment="1">
      <alignment horizontal="center" vertical="center" shrinkToFit="1"/>
    </xf>
    <xf numFmtId="0" fontId="21" fillId="0" borderId="6" xfId="16" applyFont="1" applyBorder="1" applyAlignment="1">
      <alignment horizontal="center" vertical="center" wrapText="1"/>
    </xf>
    <xf numFmtId="0" fontId="21" fillId="0" borderId="14" xfId="16" applyFont="1" applyBorder="1" applyAlignment="1">
      <alignment horizontal="center" vertical="center" wrapText="1"/>
    </xf>
    <xf numFmtId="0" fontId="21" fillId="0" borderId="10" xfId="16" applyFont="1" applyBorder="1" applyAlignment="1">
      <alignment horizontal="center" vertical="center" wrapText="1"/>
    </xf>
    <xf numFmtId="0" fontId="14" fillId="0" borderId="7" xfId="16" applyFont="1" applyBorder="1" applyAlignment="1">
      <alignment horizontal="left" vertical="center" wrapText="1" indent="1"/>
    </xf>
    <xf numFmtId="0" fontId="14" fillId="0" borderId="8" xfId="16" applyFont="1" applyBorder="1" applyAlignment="1">
      <alignment horizontal="left" vertical="center" indent="1"/>
    </xf>
    <xf numFmtId="0" fontId="14" fillId="0" borderId="9" xfId="16" applyFont="1" applyBorder="1" applyAlignment="1">
      <alignment horizontal="left" vertical="center" indent="1"/>
    </xf>
    <xf numFmtId="0" fontId="14" fillId="0" borderId="15" xfId="16" applyFont="1" applyBorder="1" applyAlignment="1">
      <alignment horizontal="left" vertical="center" indent="1"/>
    </xf>
    <xf numFmtId="0" fontId="14" fillId="0" borderId="0" xfId="16" applyFont="1" applyBorder="1" applyAlignment="1">
      <alignment horizontal="left" vertical="center" indent="1"/>
    </xf>
    <xf numFmtId="0" fontId="14" fillId="0" borderId="16" xfId="16" applyFont="1" applyBorder="1" applyAlignment="1">
      <alignment horizontal="left" vertical="center" indent="1"/>
    </xf>
    <xf numFmtId="0" fontId="14" fillId="0" borderId="11" xfId="16" applyFont="1" applyBorder="1" applyAlignment="1">
      <alignment horizontal="left" vertical="center" indent="1"/>
    </xf>
    <xf numFmtId="0" fontId="14" fillId="0" borderId="12" xfId="16" applyFont="1" applyBorder="1" applyAlignment="1">
      <alignment horizontal="left" vertical="center" indent="1"/>
    </xf>
    <xf numFmtId="0" fontId="14" fillId="0" borderId="13" xfId="16" applyFont="1" applyBorder="1" applyAlignment="1">
      <alignment horizontal="left" vertical="center" indent="1"/>
    </xf>
    <xf numFmtId="0" fontId="7" fillId="0" borderId="62"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6" fillId="0" borderId="53" xfId="0" applyFont="1" applyBorder="1" applyAlignment="1">
      <alignment horizontal="left" vertical="center" wrapText="1" indent="1"/>
    </xf>
    <xf numFmtId="0" fontId="6" fillId="0" borderId="54" xfId="0" applyFont="1" applyBorder="1" applyAlignment="1">
      <alignment horizontal="left" vertical="center" wrapText="1" indent="1"/>
    </xf>
    <xf numFmtId="0" fontId="7" fillId="0" borderId="2" xfId="0" applyFont="1" applyBorder="1" applyAlignment="1">
      <alignment horizontal="center" vertical="center" wrapText="1"/>
    </xf>
    <xf numFmtId="177" fontId="6" fillId="0" borderId="2" xfId="0" applyNumberFormat="1" applyFont="1" applyBorder="1" applyAlignment="1">
      <alignment horizontal="center" vertical="center"/>
    </xf>
    <xf numFmtId="177" fontId="14" fillId="0" borderId="65" xfId="0" applyNumberFormat="1" applyFont="1" applyBorder="1" applyAlignment="1">
      <alignment horizontal="center" vertical="center"/>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00000000-0005-0000-0000-00003F000000}"/>
    <cellStyle name="표준_양천" xfId="64" xr:uid="{45FB4B33-8F28-41BA-A372-DAD7934119C1}"/>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9F4E397E-4593-4B93-91AE-02BBCBACD64A}"/>
            </a:ext>
          </a:extLst>
        </xdr:cNvPr>
        <xdr:cNvPicPr>
          <a:picLocks noChangeAspect="1"/>
        </xdr:cNvPicPr>
      </xdr:nvPicPr>
      <xdr:blipFill>
        <a:blip xmlns:r="http://schemas.openxmlformats.org/officeDocument/2006/relationships" r:embed="rId1"/>
        <a:stretch>
          <a:fillRect/>
        </a:stretch>
      </xdr:blipFill>
      <xdr:spPr>
        <a:xfrm>
          <a:off x="618172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A140A6CD-F6A7-4BF3-8206-CE628AA1326F}"/>
            </a:ext>
          </a:extLst>
        </xdr:cNvPr>
        <xdr:cNvPicPr>
          <a:picLocks noChangeAspect="1"/>
        </xdr:cNvPicPr>
      </xdr:nvPicPr>
      <xdr:blipFill>
        <a:blip xmlns:r="http://schemas.openxmlformats.org/officeDocument/2006/relationships" r:embed="rId1"/>
        <a:stretch>
          <a:fillRect/>
        </a:stretch>
      </xdr:blipFill>
      <xdr:spPr>
        <a:xfrm>
          <a:off x="6181725" y="101917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F70B3CC6-9F44-442B-AB6A-677EF8C6031D}"/>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D4CC038F-D2C4-4B0E-B9B6-0FBDCE929ADF}"/>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236</xdr:colOff>
      <xdr:row>6</xdr:row>
      <xdr:rowOff>190500</xdr:rowOff>
    </xdr:to>
    <xdr:pic>
      <xdr:nvPicPr>
        <xdr:cNvPr id="8" name="Picture 1">
          <a:extLst>
            <a:ext uri="{FF2B5EF4-FFF2-40B4-BE49-F238E27FC236}">
              <a16:creationId xmlns:a16="http://schemas.microsoft.com/office/drawing/2014/main" id="{57C358A4-1045-45DA-8B62-2FAF3088E70D}"/>
            </a:ext>
          </a:extLst>
        </xdr:cNvPr>
        <xdr:cNvPicPr>
          <a:picLocks noChangeAspect="1"/>
        </xdr:cNvPicPr>
      </xdr:nvPicPr>
      <xdr:blipFill>
        <a:blip xmlns:r="http://schemas.openxmlformats.org/officeDocument/2006/relationships" r:embed="rId1"/>
        <a:stretch>
          <a:fillRect/>
        </a:stretch>
      </xdr:blipFill>
      <xdr:spPr>
        <a:xfrm>
          <a:off x="6162675" y="1019175"/>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9761</xdr:colOff>
      <xdr:row>6</xdr:row>
      <xdr:rowOff>180975</xdr:rowOff>
    </xdr:to>
    <xdr:pic>
      <xdr:nvPicPr>
        <xdr:cNvPr id="9" name="Picture 1">
          <a:extLst>
            <a:ext uri="{FF2B5EF4-FFF2-40B4-BE49-F238E27FC236}">
              <a16:creationId xmlns:a16="http://schemas.microsoft.com/office/drawing/2014/main" id="{52116C48-A390-4020-A79D-1A353DF90CED}"/>
            </a:ext>
          </a:extLst>
        </xdr:cNvPr>
        <xdr:cNvPicPr>
          <a:picLocks noChangeAspect="1"/>
        </xdr:cNvPicPr>
      </xdr:nvPicPr>
      <xdr:blipFill>
        <a:blip xmlns:r="http://schemas.openxmlformats.org/officeDocument/2006/relationships" r:embed="rId1"/>
        <a:stretch>
          <a:fillRect/>
        </a:stretch>
      </xdr:blipFill>
      <xdr:spPr>
        <a:xfrm>
          <a:off x="6172200" y="100965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94" t="s">
        <v>66</v>
      </c>
      <c r="B1" s="195"/>
      <c r="C1" s="195"/>
      <c r="D1" s="195"/>
      <c r="E1" s="195"/>
      <c r="F1" s="195"/>
      <c r="G1" s="195"/>
      <c r="H1" s="195"/>
      <c r="I1" s="195"/>
      <c r="J1" s="195"/>
      <c r="K1" s="195"/>
      <c r="L1" s="195"/>
    </row>
    <row r="2" spans="1:12" ht="15.75" customHeight="1">
      <c r="A2" s="195"/>
      <c r="B2" s="195"/>
      <c r="C2" s="195"/>
      <c r="D2" s="195"/>
      <c r="E2" s="195"/>
      <c r="F2" s="195"/>
      <c r="G2" s="195"/>
      <c r="H2" s="195"/>
      <c r="I2" s="195"/>
      <c r="J2" s="195"/>
      <c r="K2" s="195"/>
      <c r="L2" s="195"/>
    </row>
    <row r="3" spans="1:12" ht="15.75" customHeight="1">
      <c r="A3" s="195"/>
      <c r="B3" s="195"/>
      <c r="C3" s="195"/>
      <c r="D3" s="195"/>
      <c r="E3" s="195"/>
      <c r="F3" s="195"/>
      <c r="G3" s="195"/>
      <c r="H3" s="195"/>
      <c r="I3" s="195"/>
      <c r="J3" s="195"/>
      <c r="K3" s="195"/>
      <c r="L3" s="195"/>
    </row>
    <row r="4" spans="1:12" ht="13.5" customHeight="1">
      <c r="B4" s="4"/>
      <c r="D4" s="4"/>
      <c r="E4"/>
      <c r="F4"/>
      <c r="G4"/>
    </row>
    <row r="5" spans="1:12" ht="17.25" customHeight="1">
      <c r="A5" s="196" t="s">
        <v>8</v>
      </c>
      <c r="B5" s="196"/>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97" t="s">
        <v>3</v>
      </c>
      <c r="H9" s="197"/>
      <c r="I9" s="197"/>
      <c r="J9" s="197"/>
      <c r="K9" s="197"/>
      <c r="L9" s="198"/>
    </row>
    <row r="10" spans="1:12" s="2" customFormat="1" ht="19.5" customHeight="1">
      <c r="A10" s="207" t="s">
        <v>13</v>
      </c>
      <c r="B10" s="199" t="s">
        <v>72</v>
      </c>
      <c r="C10" s="157" t="s">
        <v>73</v>
      </c>
      <c r="D10" s="158">
        <f t="shared" ref="D10:D20" si="0">E10*0.65</f>
        <v>33.800000000000004</v>
      </c>
      <c r="E10" s="159">
        <v>52</v>
      </c>
      <c r="F10" s="160">
        <f t="shared" ref="F10:F18" si="1">($B$6*D10)+($B$7*E10)</f>
        <v>0</v>
      </c>
      <c r="G10" s="201" t="s">
        <v>74</v>
      </c>
      <c r="H10" s="202"/>
      <c r="I10" s="202"/>
      <c r="J10" s="202"/>
      <c r="K10" s="202"/>
      <c r="L10" s="203"/>
    </row>
    <row r="11" spans="1:12" s="2" customFormat="1" ht="19.5" customHeight="1">
      <c r="A11" s="192"/>
      <c r="B11" s="200"/>
      <c r="C11" s="106" t="s">
        <v>75</v>
      </c>
      <c r="D11" s="107">
        <f t="shared" si="0"/>
        <v>1.9500000000000002</v>
      </c>
      <c r="E11" s="14">
        <v>3</v>
      </c>
      <c r="F11" s="15">
        <f t="shared" si="1"/>
        <v>0</v>
      </c>
      <c r="G11" s="204"/>
      <c r="H11" s="205"/>
      <c r="I11" s="205"/>
      <c r="J11" s="205"/>
      <c r="K11" s="205"/>
      <c r="L11" s="206"/>
    </row>
    <row r="12" spans="1:12" s="2" customFormat="1" ht="19.5" customHeight="1">
      <c r="A12" s="192"/>
      <c r="B12" s="209" t="s">
        <v>76</v>
      </c>
      <c r="C12" s="18" t="s">
        <v>77</v>
      </c>
      <c r="D12" s="49">
        <f t="shared" si="0"/>
        <v>1.3</v>
      </c>
      <c r="E12" s="39">
        <v>2</v>
      </c>
      <c r="F12" s="161">
        <f t="shared" si="1"/>
        <v>0</v>
      </c>
      <c r="G12" s="210" t="s">
        <v>78</v>
      </c>
      <c r="H12" s="210"/>
      <c r="I12" s="210"/>
      <c r="J12" s="210"/>
      <c r="K12" s="210"/>
      <c r="L12" s="211"/>
    </row>
    <row r="13" spans="1:12" s="2" customFormat="1" ht="19.5" customHeight="1">
      <c r="A13" s="192"/>
      <c r="B13" s="209"/>
      <c r="C13" s="19" t="s">
        <v>79</v>
      </c>
      <c r="D13" s="161">
        <f t="shared" si="0"/>
        <v>13.65</v>
      </c>
      <c r="E13" s="32">
        <v>21</v>
      </c>
      <c r="F13" s="161">
        <f t="shared" si="1"/>
        <v>0</v>
      </c>
      <c r="G13" s="210"/>
      <c r="H13" s="210"/>
      <c r="I13" s="210"/>
      <c r="J13" s="210"/>
      <c r="K13" s="210"/>
      <c r="L13" s="211"/>
    </row>
    <row r="14" spans="1:12" s="2" customFormat="1" ht="19.5" customHeight="1">
      <c r="A14" s="192"/>
      <c r="B14" s="209"/>
      <c r="C14" s="19" t="s">
        <v>19</v>
      </c>
      <c r="D14" s="161">
        <f t="shared" si="0"/>
        <v>0.65</v>
      </c>
      <c r="E14" s="32">
        <v>1</v>
      </c>
      <c r="F14" s="161">
        <f t="shared" si="1"/>
        <v>0</v>
      </c>
      <c r="G14" s="210"/>
      <c r="H14" s="210"/>
      <c r="I14" s="210"/>
      <c r="J14" s="210"/>
      <c r="K14" s="210"/>
      <c r="L14" s="211"/>
    </row>
    <row r="15" spans="1:12" s="2" customFormat="1" ht="19.5" customHeight="1">
      <c r="A15" s="192"/>
      <c r="B15" s="209"/>
      <c r="C15" s="20" t="s">
        <v>28</v>
      </c>
      <c r="D15" s="42">
        <f t="shared" si="0"/>
        <v>0.32500000000000001</v>
      </c>
      <c r="E15" s="15">
        <v>0.5</v>
      </c>
      <c r="F15" s="161">
        <f t="shared" si="1"/>
        <v>0</v>
      </c>
      <c r="G15" s="210"/>
      <c r="H15" s="210"/>
      <c r="I15" s="210"/>
      <c r="J15" s="210"/>
      <c r="K15" s="210"/>
      <c r="L15" s="211"/>
    </row>
    <row r="16" spans="1:12" s="2" customFormat="1" ht="19.5" customHeight="1">
      <c r="A16" s="192"/>
      <c r="B16" s="212" t="s">
        <v>80</v>
      </c>
      <c r="C16" s="108" t="s">
        <v>81</v>
      </c>
      <c r="D16" s="16">
        <f t="shared" si="0"/>
        <v>22.75</v>
      </c>
      <c r="E16" s="16">
        <v>35</v>
      </c>
      <c r="F16" s="43">
        <f t="shared" si="1"/>
        <v>0</v>
      </c>
      <c r="G16" s="215" t="s">
        <v>82</v>
      </c>
      <c r="H16" s="216"/>
      <c r="I16" s="216"/>
      <c r="J16" s="216"/>
      <c r="K16" s="216"/>
      <c r="L16" s="217"/>
    </row>
    <row r="17" spans="1:12" s="2" customFormat="1" ht="19.5" customHeight="1">
      <c r="A17" s="192"/>
      <c r="B17" s="213"/>
      <c r="C17" s="40" t="s">
        <v>34</v>
      </c>
      <c r="D17" s="21">
        <f t="shared" si="0"/>
        <v>6.5</v>
      </c>
      <c r="E17" s="21">
        <v>10</v>
      </c>
      <c r="F17" s="41">
        <f t="shared" si="1"/>
        <v>0</v>
      </c>
      <c r="G17" s="218"/>
      <c r="H17" s="219"/>
      <c r="I17" s="219"/>
      <c r="J17" s="219"/>
      <c r="K17" s="219"/>
      <c r="L17" s="220"/>
    </row>
    <row r="18" spans="1:12" s="2" customFormat="1" ht="19.5" customHeight="1">
      <c r="A18" s="192"/>
      <c r="B18" s="213"/>
      <c r="C18" s="40" t="s">
        <v>25</v>
      </c>
      <c r="D18" s="21">
        <f t="shared" si="0"/>
        <v>0.65</v>
      </c>
      <c r="E18" s="21">
        <v>1</v>
      </c>
      <c r="F18" s="41">
        <f t="shared" si="1"/>
        <v>0</v>
      </c>
      <c r="G18" s="218"/>
      <c r="H18" s="219"/>
      <c r="I18" s="219"/>
      <c r="J18" s="219"/>
      <c r="K18" s="219"/>
      <c r="L18" s="220"/>
    </row>
    <row r="19" spans="1:12" s="2" customFormat="1" ht="19.5" customHeight="1">
      <c r="A19" s="192"/>
      <c r="B19" s="213"/>
      <c r="C19" s="40" t="s">
        <v>18</v>
      </c>
      <c r="D19" s="21">
        <f t="shared" si="0"/>
        <v>0.65</v>
      </c>
      <c r="E19" s="21">
        <v>1</v>
      </c>
      <c r="F19" s="41">
        <f>($B$6*D19)+($B$7*E19)</f>
        <v>0</v>
      </c>
      <c r="G19" s="218"/>
      <c r="H19" s="219"/>
      <c r="I19" s="219"/>
      <c r="J19" s="219"/>
      <c r="K19" s="219"/>
      <c r="L19" s="220"/>
    </row>
    <row r="20" spans="1:12" s="2" customFormat="1" ht="19.5" customHeight="1">
      <c r="A20" s="192"/>
      <c r="B20" s="213"/>
      <c r="C20" s="40" t="s">
        <v>27</v>
      </c>
      <c r="D20" s="21">
        <f t="shared" si="0"/>
        <v>3.25</v>
      </c>
      <c r="E20" s="21">
        <v>5</v>
      </c>
      <c r="F20" s="41">
        <f t="shared" ref="F20:F21" si="2">($B$6*D20)+($B$7*E20)</f>
        <v>0</v>
      </c>
      <c r="G20" s="218"/>
      <c r="H20" s="219"/>
      <c r="I20" s="219"/>
      <c r="J20" s="219"/>
      <c r="K20" s="219"/>
      <c r="L20" s="220"/>
    </row>
    <row r="21" spans="1:12" s="2" customFormat="1" ht="19.5" customHeight="1">
      <c r="A21" s="192"/>
      <c r="B21" s="213"/>
      <c r="C21" s="40" t="s">
        <v>26</v>
      </c>
      <c r="D21" s="21">
        <v>0</v>
      </c>
      <c r="E21" s="21">
        <v>1</v>
      </c>
      <c r="F21" s="41">
        <f t="shared" si="2"/>
        <v>0</v>
      </c>
      <c r="G21" s="218"/>
      <c r="H21" s="219"/>
      <c r="I21" s="219"/>
      <c r="J21" s="219"/>
      <c r="K21" s="219"/>
      <c r="L21" s="220"/>
    </row>
    <row r="22" spans="1:12" s="2" customFormat="1" ht="19.5" customHeight="1">
      <c r="A22" s="192"/>
      <c r="B22" s="213"/>
      <c r="C22" s="40" t="s">
        <v>28</v>
      </c>
      <c r="D22" s="21">
        <f>E22*0.65</f>
        <v>1.3</v>
      </c>
      <c r="E22" s="21">
        <v>2</v>
      </c>
      <c r="F22" s="41">
        <f>($B$6*D22)+($B$7*E22)</f>
        <v>0</v>
      </c>
      <c r="G22" s="218"/>
      <c r="H22" s="219"/>
      <c r="I22" s="219"/>
      <c r="J22" s="219"/>
      <c r="K22" s="219"/>
      <c r="L22" s="220"/>
    </row>
    <row r="23" spans="1:12" s="2" customFormat="1" ht="19.5" customHeight="1">
      <c r="A23" s="192"/>
      <c r="B23" s="214"/>
      <c r="C23" s="109" t="s">
        <v>29</v>
      </c>
      <c r="D23" s="17">
        <f>E23*0.65</f>
        <v>2.6</v>
      </c>
      <c r="E23" s="17">
        <v>4</v>
      </c>
      <c r="F23" s="44">
        <f>($B$6*D23)+($B$7*E23)</f>
        <v>0</v>
      </c>
      <c r="G23" s="221"/>
      <c r="H23" s="222"/>
      <c r="I23" s="222"/>
      <c r="J23" s="222"/>
      <c r="K23" s="222"/>
      <c r="L23" s="223"/>
    </row>
    <row r="24" spans="1:12" s="2" customFormat="1" ht="19.5" customHeight="1">
      <c r="A24" s="192"/>
      <c r="B24" s="224" t="s">
        <v>85</v>
      </c>
      <c r="C24" s="56" t="s">
        <v>83</v>
      </c>
      <c r="D24" s="16">
        <f t="shared" ref="D24:D35" si="3">E24*0.65</f>
        <v>22.75</v>
      </c>
      <c r="E24" s="46">
        <v>35</v>
      </c>
      <c r="F24" s="39">
        <f t="shared" ref="F24:F31" si="4">($B$6*D24)+($B$7*E24)</f>
        <v>0</v>
      </c>
      <c r="G24" s="210" t="s">
        <v>84</v>
      </c>
      <c r="H24" s="210"/>
      <c r="I24" s="210"/>
      <c r="J24" s="210"/>
      <c r="K24" s="210"/>
      <c r="L24" s="211"/>
    </row>
    <row r="25" spans="1:12" s="2" customFormat="1" ht="19.5" customHeight="1">
      <c r="A25" s="192"/>
      <c r="B25" s="225"/>
      <c r="C25" s="54" t="s">
        <v>18</v>
      </c>
      <c r="D25" s="21">
        <f t="shared" si="3"/>
        <v>0.32500000000000001</v>
      </c>
      <c r="E25" s="162">
        <v>0.5</v>
      </c>
      <c r="F25" s="32">
        <f t="shared" si="4"/>
        <v>0</v>
      </c>
      <c r="G25" s="210"/>
      <c r="H25" s="210"/>
      <c r="I25" s="210"/>
      <c r="J25" s="210"/>
      <c r="K25" s="210"/>
      <c r="L25" s="211"/>
    </row>
    <row r="26" spans="1:12" s="2" customFormat="1" ht="19.5" customHeight="1">
      <c r="A26" s="192"/>
      <c r="B26" s="225"/>
      <c r="C26" s="54" t="s">
        <v>53</v>
      </c>
      <c r="D26" s="21">
        <f t="shared" si="3"/>
        <v>0.65</v>
      </c>
      <c r="E26" s="162">
        <v>1</v>
      </c>
      <c r="F26" s="32">
        <f t="shared" si="4"/>
        <v>0</v>
      </c>
      <c r="G26" s="210"/>
      <c r="H26" s="210"/>
      <c r="I26" s="210"/>
      <c r="J26" s="210"/>
      <c r="K26" s="210"/>
      <c r="L26" s="211"/>
    </row>
    <row r="27" spans="1:12" s="2" customFormat="1" ht="19.5" customHeight="1">
      <c r="A27" s="192"/>
      <c r="B27" s="225"/>
      <c r="C27" s="54" t="s">
        <v>30</v>
      </c>
      <c r="D27" s="21">
        <f t="shared" si="3"/>
        <v>0.32500000000000001</v>
      </c>
      <c r="E27" s="162">
        <v>0.5</v>
      </c>
      <c r="F27" s="32">
        <f t="shared" si="4"/>
        <v>0</v>
      </c>
      <c r="G27" s="210"/>
      <c r="H27" s="210"/>
      <c r="I27" s="210"/>
      <c r="J27" s="210"/>
      <c r="K27" s="210"/>
      <c r="L27" s="211"/>
    </row>
    <row r="28" spans="1:12" s="2" customFormat="1" ht="19.5" customHeight="1">
      <c r="A28" s="192"/>
      <c r="B28" s="225"/>
      <c r="C28" s="57" t="s">
        <v>28</v>
      </c>
      <c r="D28" s="17">
        <f t="shared" si="3"/>
        <v>0.32500000000000001</v>
      </c>
      <c r="E28" s="48">
        <v>0.5</v>
      </c>
      <c r="F28" s="15">
        <f t="shared" si="4"/>
        <v>0</v>
      </c>
      <c r="G28" s="210"/>
      <c r="H28" s="210"/>
      <c r="I28" s="210"/>
      <c r="J28" s="210"/>
      <c r="K28" s="210"/>
      <c r="L28" s="211"/>
    </row>
    <row r="29" spans="1:12" s="2" customFormat="1" ht="19.5" customHeight="1">
      <c r="A29" s="192"/>
      <c r="B29" s="224" t="s">
        <v>87</v>
      </c>
      <c r="C29" s="45" t="s">
        <v>83</v>
      </c>
      <c r="D29" s="16">
        <f t="shared" si="3"/>
        <v>22.75</v>
      </c>
      <c r="E29" s="46">
        <v>35</v>
      </c>
      <c r="F29" s="39">
        <f t="shared" si="4"/>
        <v>0</v>
      </c>
      <c r="G29" s="210" t="s">
        <v>86</v>
      </c>
      <c r="H29" s="210"/>
      <c r="I29" s="210"/>
      <c r="J29" s="210"/>
      <c r="K29" s="210"/>
      <c r="L29" s="211"/>
    </row>
    <row r="30" spans="1:12" s="2" customFormat="1" ht="19.5" customHeight="1">
      <c r="A30" s="192"/>
      <c r="B30" s="225"/>
      <c r="C30" s="163" t="s">
        <v>18</v>
      </c>
      <c r="D30" s="21">
        <f t="shared" si="3"/>
        <v>0.65</v>
      </c>
      <c r="E30" s="162">
        <v>1</v>
      </c>
      <c r="F30" s="32">
        <f t="shared" si="4"/>
        <v>0</v>
      </c>
      <c r="G30" s="210"/>
      <c r="H30" s="210"/>
      <c r="I30" s="210"/>
      <c r="J30" s="210"/>
      <c r="K30" s="210"/>
      <c r="L30" s="211"/>
    </row>
    <row r="31" spans="1:12" s="2" customFormat="1" ht="19.5" customHeight="1">
      <c r="A31" s="192"/>
      <c r="B31" s="225"/>
      <c r="C31" s="163" t="s">
        <v>27</v>
      </c>
      <c r="D31" s="21">
        <f t="shared" si="3"/>
        <v>0.65</v>
      </c>
      <c r="E31" s="162">
        <v>1</v>
      </c>
      <c r="F31" s="32">
        <f t="shared" si="4"/>
        <v>0</v>
      </c>
      <c r="G31" s="210"/>
      <c r="H31" s="210"/>
      <c r="I31" s="210"/>
      <c r="J31" s="210"/>
      <c r="K31" s="210"/>
      <c r="L31" s="211"/>
    </row>
    <row r="32" spans="1:12" s="2" customFormat="1" ht="19.5" customHeight="1">
      <c r="A32" s="192"/>
      <c r="B32" s="225"/>
      <c r="C32" s="163" t="s">
        <v>44</v>
      </c>
      <c r="D32" s="21">
        <f t="shared" si="3"/>
        <v>0.65</v>
      </c>
      <c r="E32" s="162">
        <v>1</v>
      </c>
      <c r="F32" s="32">
        <f>($B$6*D32)+($B$7*E32)</f>
        <v>0</v>
      </c>
      <c r="G32" s="210"/>
      <c r="H32" s="210"/>
      <c r="I32" s="210"/>
      <c r="J32" s="210"/>
      <c r="K32" s="210"/>
      <c r="L32" s="211"/>
    </row>
    <row r="33" spans="1:12" s="2" customFormat="1" ht="19.5" customHeight="1">
      <c r="A33" s="192"/>
      <c r="B33" s="225"/>
      <c r="C33" s="163" t="s">
        <v>26</v>
      </c>
      <c r="D33" s="21">
        <f t="shared" si="3"/>
        <v>0.32500000000000001</v>
      </c>
      <c r="E33" s="162">
        <v>0.5</v>
      </c>
      <c r="F33" s="32">
        <f>($B$6*D33)+($B$7*E33)</f>
        <v>0</v>
      </c>
      <c r="G33" s="210"/>
      <c r="H33" s="210"/>
      <c r="I33" s="210"/>
      <c r="J33" s="210"/>
      <c r="K33" s="210"/>
      <c r="L33" s="211"/>
    </row>
    <row r="34" spans="1:12" s="2" customFormat="1" ht="19.5" customHeight="1">
      <c r="A34" s="192"/>
      <c r="B34" s="225"/>
      <c r="C34" s="163" t="s">
        <v>28</v>
      </c>
      <c r="D34" s="21">
        <f t="shared" si="3"/>
        <v>0.32500000000000001</v>
      </c>
      <c r="E34" s="162">
        <v>0.5</v>
      </c>
      <c r="F34" s="32">
        <f>($B$6*D34)+($B$7*E34)</f>
        <v>0</v>
      </c>
      <c r="G34" s="210"/>
      <c r="H34" s="210"/>
      <c r="I34" s="210"/>
      <c r="J34" s="210"/>
      <c r="K34" s="210"/>
      <c r="L34" s="211"/>
    </row>
    <row r="35" spans="1:12" s="2" customFormat="1" ht="19.5" customHeight="1">
      <c r="A35" s="192"/>
      <c r="B35" s="225"/>
      <c r="C35" s="57" t="s">
        <v>30</v>
      </c>
      <c r="D35" s="17">
        <f t="shared" si="3"/>
        <v>0.32500000000000001</v>
      </c>
      <c r="E35" s="48">
        <v>0.5</v>
      </c>
      <c r="F35" s="15">
        <f t="shared" ref="F35" si="5">($B$6*D35)+($B$7*E35)</f>
        <v>0</v>
      </c>
      <c r="G35" s="210"/>
      <c r="H35" s="210"/>
      <c r="I35" s="210"/>
      <c r="J35" s="210"/>
      <c r="K35" s="210"/>
      <c r="L35" s="211"/>
    </row>
    <row r="36" spans="1:12" s="2" customFormat="1" ht="19.5" customHeight="1">
      <c r="A36" s="208"/>
      <c r="B36" s="130" t="s">
        <v>54</v>
      </c>
      <c r="C36" s="67" t="s">
        <v>55</v>
      </c>
      <c r="D36" s="89">
        <v>14</v>
      </c>
      <c r="E36" s="89">
        <v>20</v>
      </c>
      <c r="F36" s="15">
        <f>($B$6*D36)+($B$7*E36)</f>
        <v>0</v>
      </c>
      <c r="G36" s="229" t="s">
        <v>89</v>
      </c>
      <c r="H36" s="229"/>
      <c r="I36" s="229"/>
      <c r="J36" s="229"/>
      <c r="K36" s="229"/>
      <c r="L36" s="230"/>
    </row>
    <row r="37" spans="1:12" s="2" customFormat="1" ht="19.5" customHeight="1">
      <c r="A37" s="191" t="s">
        <v>12</v>
      </c>
      <c r="B37" s="231" t="s">
        <v>61</v>
      </c>
      <c r="C37" s="82" t="s">
        <v>15</v>
      </c>
      <c r="D37" s="91">
        <f t="shared" ref="D37:D45" si="6">E37*0.65</f>
        <v>16.25</v>
      </c>
      <c r="E37" s="83">
        <v>25</v>
      </c>
      <c r="F37" s="81">
        <f t="shared" ref="F37:F38" si="7">($B$6*D37)+($B$7*E37)</f>
        <v>0</v>
      </c>
      <c r="G37" s="234" t="s">
        <v>90</v>
      </c>
      <c r="H37" s="234"/>
      <c r="I37" s="234"/>
      <c r="J37" s="234"/>
      <c r="K37" s="234"/>
      <c r="L37" s="235"/>
    </row>
    <row r="38" spans="1:12" s="2" customFormat="1" ht="19.5" customHeight="1">
      <c r="A38" s="192"/>
      <c r="B38" s="232"/>
      <c r="C38" s="84" t="s">
        <v>62</v>
      </c>
      <c r="D38" s="92">
        <f t="shared" si="6"/>
        <v>9.75</v>
      </c>
      <c r="E38" s="86">
        <v>15</v>
      </c>
      <c r="F38" s="65">
        <f t="shared" si="7"/>
        <v>0</v>
      </c>
      <c r="G38" s="236"/>
      <c r="H38" s="236"/>
      <c r="I38" s="236"/>
      <c r="J38" s="236"/>
      <c r="K38" s="236"/>
      <c r="L38" s="237"/>
    </row>
    <row r="39" spans="1:12" s="2" customFormat="1" ht="19.5" customHeight="1">
      <c r="A39" s="192"/>
      <c r="B39" s="232"/>
      <c r="C39" s="84" t="s">
        <v>18</v>
      </c>
      <c r="D39" s="92">
        <f t="shared" si="6"/>
        <v>0.13</v>
      </c>
      <c r="E39" s="86">
        <v>0.2</v>
      </c>
      <c r="F39" s="65">
        <f>($B$6*D39)+($B$7*E39)</f>
        <v>0</v>
      </c>
      <c r="G39" s="236"/>
      <c r="H39" s="236"/>
      <c r="I39" s="236"/>
      <c r="J39" s="236"/>
      <c r="K39" s="236"/>
      <c r="L39" s="237"/>
    </row>
    <row r="40" spans="1:12" s="2" customFormat="1" ht="19.5" customHeight="1">
      <c r="A40" s="192"/>
      <c r="B40" s="232"/>
      <c r="C40" s="93" t="s">
        <v>28</v>
      </c>
      <c r="D40" s="92">
        <f t="shared" si="6"/>
        <v>0.32500000000000001</v>
      </c>
      <c r="E40" s="86">
        <v>0.5</v>
      </c>
      <c r="F40" s="65">
        <f>($B$6*D40)+($B$7*E40)</f>
        <v>0</v>
      </c>
      <c r="G40" s="236"/>
      <c r="H40" s="236"/>
      <c r="I40" s="236"/>
      <c r="J40" s="236"/>
      <c r="K40" s="236"/>
      <c r="L40" s="237"/>
    </row>
    <row r="41" spans="1:12" s="2" customFormat="1" ht="19.5" customHeight="1">
      <c r="A41" s="192"/>
      <c r="B41" s="233"/>
      <c r="C41" s="94" t="s">
        <v>31</v>
      </c>
      <c r="D41" s="95">
        <f t="shared" si="6"/>
        <v>6.5000000000000002E-2</v>
      </c>
      <c r="E41" s="88">
        <v>0.1</v>
      </c>
      <c r="F41" s="66">
        <f>($B$6*D41)+($B$7*E41)</f>
        <v>0</v>
      </c>
      <c r="G41" s="238"/>
      <c r="H41" s="238"/>
      <c r="I41" s="238"/>
      <c r="J41" s="238"/>
      <c r="K41" s="238"/>
      <c r="L41" s="239"/>
    </row>
    <row r="42" spans="1:12" s="2" customFormat="1" ht="19.5" customHeight="1">
      <c r="A42" s="192"/>
      <c r="B42" s="104" t="s">
        <v>91</v>
      </c>
      <c r="C42" s="52" t="s">
        <v>91</v>
      </c>
      <c r="D42" s="31">
        <f t="shared" si="6"/>
        <v>65</v>
      </c>
      <c r="E42" s="53">
        <v>100</v>
      </c>
      <c r="F42" s="25">
        <f t="shared" ref="F42:F45" si="8">($B$6*D42)+($B$7*E42)</f>
        <v>0</v>
      </c>
      <c r="G42" s="226"/>
      <c r="H42" s="227"/>
      <c r="I42" s="227"/>
      <c r="J42" s="227"/>
      <c r="K42" s="227"/>
      <c r="L42" s="228"/>
    </row>
    <row r="43" spans="1:12" s="2" customFormat="1" ht="19.5" customHeight="1">
      <c r="A43" s="192"/>
      <c r="B43" s="180" t="s">
        <v>178</v>
      </c>
      <c r="C43" s="60" t="s">
        <v>179</v>
      </c>
      <c r="D43" s="126">
        <f t="shared" si="6"/>
        <v>26</v>
      </c>
      <c r="E43" s="79">
        <v>40</v>
      </c>
      <c r="F43" s="32">
        <f t="shared" si="8"/>
        <v>0</v>
      </c>
      <c r="G43" s="182" t="s">
        <v>180</v>
      </c>
      <c r="H43" s="183"/>
      <c r="I43" s="183"/>
      <c r="J43" s="183"/>
      <c r="K43" s="183"/>
      <c r="L43" s="184"/>
    </row>
    <row r="44" spans="1:12" s="2" customFormat="1" ht="19.5" customHeight="1">
      <c r="A44" s="192"/>
      <c r="B44" s="181"/>
      <c r="C44" s="122" t="s">
        <v>29</v>
      </c>
      <c r="D44" s="102">
        <f t="shared" si="6"/>
        <v>3.25</v>
      </c>
      <c r="E44" s="89">
        <v>5</v>
      </c>
      <c r="F44" s="15">
        <f t="shared" si="8"/>
        <v>0</v>
      </c>
      <c r="G44" s="185"/>
      <c r="H44" s="186"/>
      <c r="I44" s="186"/>
      <c r="J44" s="186"/>
      <c r="K44" s="186"/>
      <c r="L44" s="187"/>
    </row>
    <row r="45" spans="1:12" s="2" customFormat="1" ht="19.5" customHeight="1" thickBot="1">
      <c r="A45" s="193"/>
      <c r="B45" s="100" t="s">
        <v>36</v>
      </c>
      <c r="C45" s="27" t="s">
        <v>37</v>
      </c>
      <c r="D45" s="28">
        <f t="shared" si="6"/>
        <v>130</v>
      </c>
      <c r="E45" s="29">
        <v>200</v>
      </c>
      <c r="F45" s="26">
        <f t="shared" si="8"/>
        <v>0</v>
      </c>
      <c r="G45" s="188"/>
      <c r="H45" s="189"/>
      <c r="I45" s="189"/>
      <c r="J45" s="189"/>
      <c r="K45" s="189"/>
      <c r="L45" s="190"/>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7.25" customHeight="1">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7.25" customHeight="1">
      <c r="B116" s="6"/>
    </row>
    <row r="117" spans="2:2" s="2" customFormat="1" ht="17.25" customHeight="1">
      <c r="B117" s="6"/>
    </row>
    <row r="118" spans="2:2" s="2" customFormat="1" ht="13.5">
      <c r="B118" s="6"/>
    </row>
    <row r="119" spans="2:2" s="2" customFormat="1" ht="13.5">
      <c r="B119" s="6"/>
    </row>
    <row r="120" spans="2:2" s="2" customFormat="1" ht="16.5" customHeight="1">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sheetData>
  <mergeCells count="22">
    <mergeCell ref="G42:L42"/>
    <mergeCell ref="B29:B35"/>
    <mergeCell ref="G29:L35"/>
    <mergeCell ref="G36:L36"/>
    <mergeCell ref="B37:B41"/>
    <mergeCell ref="G37:L41"/>
    <mergeCell ref="B43:B44"/>
    <mergeCell ref="G43:L44"/>
    <mergeCell ref="G45:L45"/>
    <mergeCell ref="A37:A45"/>
    <mergeCell ref="A1:L3"/>
    <mergeCell ref="A5:B5"/>
    <mergeCell ref="G9:L9"/>
    <mergeCell ref="B10:B11"/>
    <mergeCell ref="G10:L11"/>
    <mergeCell ref="A10:A36"/>
    <mergeCell ref="B12:B15"/>
    <mergeCell ref="G12:L15"/>
    <mergeCell ref="B16:B23"/>
    <mergeCell ref="G16:L23"/>
    <mergeCell ref="B24:B28"/>
    <mergeCell ref="G24:L2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8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4" t="s">
        <v>67</v>
      </c>
      <c r="B1" s="195"/>
      <c r="C1" s="195"/>
      <c r="D1" s="195"/>
      <c r="E1" s="195"/>
      <c r="F1" s="195"/>
      <c r="G1" s="195"/>
      <c r="H1" s="195"/>
      <c r="I1" s="195"/>
      <c r="J1" s="195"/>
      <c r="K1" s="195"/>
      <c r="L1" s="195"/>
    </row>
    <row r="2" spans="1:12" ht="15.75" customHeight="1">
      <c r="A2" s="195"/>
      <c r="B2" s="195"/>
      <c r="C2" s="195"/>
      <c r="D2" s="195"/>
      <c r="E2" s="195"/>
      <c r="F2" s="195"/>
      <c r="G2" s="195"/>
      <c r="H2" s="195"/>
      <c r="I2" s="195"/>
      <c r="J2" s="195"/>
      <c r="K2" s="195"/>
      <c r="L2" s="195"/>
    </row>
    <row r="3" spans="1:12" ht="15.75" customHeight="1">
      <c r="A3" s="195"/>
      <c r="B3" s="195"/>
      <c r="C3" s="195"/>
      <c r="D3" s="195"/>
      <c r="E3" s="195"/>
      <c r="F3" s="195"/>
      <c r="G3" s="195"/>
      <c r="H3" s="195"/>
      <c r="I3" s="195"/>
      <c r="J3" s="195"/>
      <c r="K3" s="195"/>
      <c r="L3" s="195"/>
    </row>
    <row r="4" spans="1:12" ht="13.5" customHeight="1">
      <c r="B4" s="4"/>
      <c r="D4" s="4"/>
      <c r="E4"/>
      <c r="F4"/>
      <c r="G4"/>
    </row>
    <row r="5" spans="1:12" ht="17.25" customHeight="1">
      <c r="A5" s="196" t="s">
        <v>8</v>
      </c>
      <c r="B5" s="196"/>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97" t="s">
        <v>3</v>
      </c>
      <c r="H9" s="197"/>
      <c r="I9" s="197"/>
      <c r="J9" s="197"/>
      <c r="K9" s="197"/>
      <c r="L9" s="198"/>
    </row>
    <row r="10" spans="1:12" ht="20.100000000000001" customHeight="1">
      <c r="A10" s="207" t="s">
        <v>14</v>
      </c>
      <c r="B10" s="240" t="s">
        <v>38</v>
      </c>
      <c r="C10" s="164" t="s">
        <v>15</v>
      </c>
      <c r="D10" s="165">
        <f t="shared" ref="D10:D31" si="0">E10*0.65</f>
        <v>33.800000000000004</v>
      </c>
      <c r="E10" s="159">
        <v>52</v>
      </c>
      <c r="F10" s="160">
        <f t="shared" ref="F10:F28" si="1">($B$6*D10)+($B$7*E10)</f>
        <v>0</v>
      </c>
      <c r="G10" s="201" t="s">
        <v>74</v>
      </c>
      <c r="H10" s="202"/>
      <c r="I10" s="202"/>
      <c r="J10" s="202"/>
      <c r="K10" s="202"/>
      <c r="L10" s="203"/>
    </row>
    <row r="11" spans="1:12" ht="20.100000000000001" customHeight="1">
      <c r="A11" s="192"/>
      <c r="B11" s="241"/>
      <c r="C11" s="58" t="s">
        <v>39</v>
      </c>
      <c r="D11" s="17">
        <f t="shared" si="0"/>
        <v>1.9500000000000002</v>
      </c>
      <c r="E11" s="14">
        <v>3</v>
      </c>
      <c r="F11" s="15">
        <f t="shared" si="1"/>
        <v>0</v>
      </c>
      <c r="G11" s="204"/>
      <c r="H11" s="205"/>
      <c r="I11" s="205"/>
      <c r="J11" s="205"/>
      <c r="K11" s="205"/>
      <c r="L11" s="206"/>
    </row>
    <row r="12" spans="1:12" s="2" customFormat="1" ht="20.100000000000001" customHeight="1">
      <c r="A12" s="192"/>
      <c r="B12" s="273" t="s">
        <v>92</v>
      </c>
      <c r="C12" s="19" t="s">
        <v>93</v>
      </c>
      <c r="D12" s="49">
        <f t="shared" si="0"/>
        <v>13</v>
      </c>
      <c r="E12" s="32">
        <v>20</v>
      </c>
      <c r="F12" s="49">
        <f t="shared" si="1"/>
        <v>0</v>
      </c>
      <c r="G12" s="210" t="s">
        <v>94</v>
      </c>
      <c r="H12" s="210"/>
      <c r="I12" s="210"/>
      <c r="J12" s="210"/>
      <c r="K12" s="210"/>
      <c r="L12" s="211"/>
    </row>
    <row r="13" spans="1:12" s="2" customFormat="1" ht="20.100000000000001" customHeight="1">
      <c r="A13" s="192"/>
      <c r="B13" s="273"/>
      <c r="C13" s="19" t="s">
        <v>95</v>
      </c>
      <c r="D13" s="161">
        <f t="shared" si="0"/>
        <v>3.25</v>
      </c>
      <c r="E13" s="32">
        <v>5</v>
      </c>
      <c r="F13" s="161">
        <f t="shared" si="1"/>
        <v>0</v>
      </c>
      <c r="G13" s="210"/>
      <c r="H13" s="210"/>
      <c r="I13" s="210"/>
      <c r="J13" s="210"/>
      <c r="K13" s="210"/>
      <c r="L13" s="211"/>
    </row>
    <row r="14" spans="1:12" s="2" customFormat="1" ht="20.100000000000001" customHeight="1">
      <c r="A14" s="192"/>
      <c r="B14" s="273"/>
      <c r="C14" s="19" t="s">
        <v>96</v>
      </c>
      <c r="D14" s="161">
        <f t="shared" si="0"/>
        <v>3.25</v>
      </c>
      <c r="E14" s="32">
        <v>5</v>
      </c>
      <c r="F14" s="161">
        <f t="shared" si="1"/>
        <v>0</v>
      </c>
      <c r="G14" s="210"/>
      <c r="H14" s="210"/>
      <c r="I14" s="210"/>
      <c r="J14" s="210"/>
      <c r="K14" s="210"/>
      <c r="L14" s="211"/>
    </row>
    <row r="15" spans="1:12" s="2" customFormat="1" ht="20.100000000000001" customHeight="1">
      <c r="A15" s="192"/>
      <c r="B15" s="273"/>
      <c r="C15" s="19" t="s">
        <v>97</v>
      </c>
      <c r="D15" s="161">
        <f t="shared" si="0"/>
        <v>0.65</v>
      </c>
      <c r="E15" s="32">
        <v>1</v>
      </c>
      <c r="F15" s="161">
        <f t="shared" si="1"/>
        <v>0</v>
      </c>
      <c r="G15" s="210"/>
      <c r="H15" s="210"/>
      <c r="I15" s="210"/>
      <c r="J15" s="210"/>
      <c r="K15" s="210"/>
      <c r="L15" s="211"/>
    </row>
    <row r="16" spans="1:12" s="2" customFormat="1" ht="20.100000000000001" customHeight="1">
      <c r="A16" s="192"/>
      <c r="B16" s="273"/>
      <c r="C16" s="19" t="s">
        <v>25</v>
      </c>
      <c r="D16" s="161">
        <f t="shared" si="0"/>
        <v>1.3</v>
      </c>
      <c r="E16" s="32">
        <v>2</v>
      </c>
      <c r="F16" s="161">
        <f t="shared" si="1"/>
        <v>0</v>
      </c>
      <c r="G16" s="210"/>
      <c r="H16" s="210"/>
      <c r="I16" s="210"/>
      <c r="J16" s="210"/>
      <c r="K16" s="210"/>
      <c r="L16" s="211"/>
    </row>
    <row r="17" spans="1:12" s="2" customFormat="1" ht="20.100000000000001" customHeight="1">
      <c r="A17" s="192"/>
      <c r="B17" s="273"/>
      <c r="C17" s="19" t="s">
        <v>18</v>
      </c>
      <c r="D17" s="161">
        <f t="shared" si="0"/>
        <v>0.32500000000000001</v>
      </c>
      <c r="E17" s="32">
        <v>0.5</v>
      </c>
      <c r="F17" s="161">
        <f t="shared" si="1"/>
        <v>0</v>
      </c>
      <c r="G17" s="210"/>
      <c r="H17" s="210"/>
      <c r="I17" s="210"/>
      <c r="J17" s="210"/>
      <c r="K17" s="210"/>
      <c r="L17" s="211"/>
    </row>
    <row r="18" spans="1:12" s="2" customFormat="1" ht="20.100000000000001" customHeight="1">
      <c r="A18" s="192"/>
      <c r="B18" s="273"/>
      <c r="C18" s="19" t="s">
        <v>35</v>
      </c>
      <c r="D18" s="161">
        <f t="shared" si="0"/>
        <v>0.65</v>
      </c>
      <c r="E18" s="32">
        <v>1</v>
      </c>
      <c r="F18" s="161">
        <f t="shared" si="1"/>
        <v>0</v>
      </c>
      <c r="G18" s="210"/>
      <c r="H18" s="210"/>
      <c r="I18" s="210"/>
      <c r="J18" s="210"/>
      <c r="K18" s="210"/>
      <c r="L18" s="211"/>
    </row>
    <row r="19" spans="1:12" s="2" customFormat="1" ht="20.100000000000001" customHeight="1">
      <c r="A19" s="192"/>
      <c r="B19" s="273"/>
      <c r="C19" s="19" t="s">
        <v>28</v>
      </c>
      <c r="D19" s="42">
        <f t="shared" si="0"/>
        <v>0.32500000000000001</v>
      </c>
      <c r="E19" s="32">
        <v>0.5</v>
      </c>
      <c r="F19" s="42">
        <f t="shared" si="1"/>
        <v>0</v>
      </c>
      <c r="G19" s="210"/>
      <c r="H19" s="210"/>
      <c r="I19" s="210"/>
      <c r="J19" s="210"/>
      <c r="K19" s="210"/>
      <c r="L19" s="211"/>
    </row>
    <row r="20" spans="1:12" s="2" customFormat="1" ht="20.100000000000001" customHeight="1">
      <c r="A20" s="192"/>
      <c r="B20" s="254" t="s">
        <v>99</v>
      </c>
      <c r="C20" s="69" t="s">
        <v>40</v>
      </c>
      <c r="D20" s="70">
        <f t="shared" si="0"/>
        <v>26</v>
      </c>
      <c r="E20" s="70">
        <v>40</v>
      </c>
      <c r="F20" s="110">
        <f t="shared" si="1"/>
        <v>0</v>
      </c>
      <c r="G20" s="257" t="s">
        <v>98</v>
      </c>
      <c r="H20" s="258"/>
      <c r="I20" s="258"/>
      <c r="J20" s="258"/>
      <c r="K20" s="258"/>
      <c r="L20" s="259"/>
    </row>
    <row r="21" spans="1:12" s="2" customFormat="1" ht="20.100000000000001" customHeight="1">
      <c r="A21" s="192"/>
      <c r="B21" s="255"/>
      <c r="C21" s="72" t="s">
        <v>24</v>
      </c>
      <c r="D21" s="73">
        <f t="shared" si="0"/>
        <v>3.25</v>
      </c>
      <c r="E21" s="73">
        <v>5</v>
      </c>
      <c r="F21" s="80">
        <f t="shared" si="1"/>
        <v>0</v>
      </c>
      <c r="G21" s="260"/>
      <c r="H21" s="261"/>
      <c r="I21" s="261"/>
      <c r="J21" s="261"/>
      <c r="K21" s="261"/>
      <c r="L21" s="262"/>
    </row>
    <row r="22" spans="1:12" s="2" customFormat="1" ht="20.100000000000001" customHeight="1">
      <c r="A22" s="192"/>
      <c r="B22" s="255"/>
      <c r="C22" s="72" t="s">
        <v>18</v>
      </c>
      <c r="D22" s="73">
        <f t="shared" si="0"/>
        <v>0.13</v>
      </c>
      <c r="E22" s="73">
        <v>0.2</v>
      </c>
      <c r="F22" s="80">
        <f t="shared" si="1"/>
        <v>0</v>
      </c>
      <c r="G22" s="260"/>
      <c r="H22" s="261"/>
      <c r="I22" s="261"/>
      <c r="J22" s="261"/>
      <c r="K22" s="261"/>
      <c r="L22" s="262"/>
    </row>
    <row r="23" spans="1:12" s="2" customFormat="1" ht="20.100000000000001" customHeight="1">
      <c r="A23" s="192"/>
      <c r="B23" s="255"/>
      <c r="C23" s="72" t="s">
        <v>52</v>
      </c>
      <c r="D23" s="73">
        <f t="shared" si="0"/>
        <v>1.9500000000000002</v>
      </c>
      <c r="E23" s="73">
        <v>3</v>
      </c>
      <c r="F23" s="80">
        <f t="shared" si="1"/>
        <v>0</v>
      </c>
      <c r="G23" s="260"/>
      <c r="H23" s="261"/>
      <c r="I23" s="261"/>
      <c r="J23" s="261"/>
      <c r="K23" s="261"/>
      <c r="L23" s="262"/>
    </row>
    <row r="24" spans="1:12" s="2" customFormat="1" ht="20.100000000000001" customHeight="1">
      <c r="A24" s="192"/>
      <c r="B24" s="255"/>
      <c r="C24" s="72" t="s">
        <v>27</v>
      </c>
      <c r="D24" s="73">
        <f t="shared" si="0"/>
        <v>0.32500000000000001</v>
      </c>
      <c r="E24" s="73">
        <v>0.5</v>
      </c>
      <c r="F24" s="80">
        <f t="shared" si="1"/>
        <v>0</v>
      </c>
      <c r="G24" s="260"/>
      <c r="H24" s="261"/>
      <c r="I24" s="261"/>
      <c r="J24" s="261"/>
      <c r="K24" s="261"/>
      <c r="L24" s="262"/>
    </row>
    <row r="25" spans="1:12" s="2" customFormat="1" ht="20.100000000000001" customHeight="1">
      <c r="A25" s="192"/>
      <c r="B25" s="255"/>
      <c r="C25" s="72" t="s">
        <v>26</v>
      </c>
      <c r="D25" s="73">
        <f t="shared" si="0"/>
        <v>0.32500000000000001</v>
      </c>
      <c r="E25" s="73">
        <v>0.5</v>
      </c>
      <c r="F25" s="80">
        <f t="shared" si="1"/>
        <v>0</v>
      </c>
      <c r="G25" s="260"/>
      <c r="H25" s="261"/>
      <c r="I25" s="261"/>
      <c r="J25" s="261"/>
      <c r="K25" s="261"/>
      <c r="L25" s="262"/>
    </row>
    <row r="26" spans="1:12" s="2" customFormat="1" ht="20.100000000000001" customHeight="1">
      <c r="A26" s="192"/>
      <c r="B26" s="256"/>
      <c r="C26" s="75" t="s">
        <v>29</v>
      </c>
      <c r="D26" s="76">
        <f t="shared" si="0"/>
        <v>1.3</v>
      </c>
      <c r="E26" s="76">
        <v>2</v>
      </c>
      <c r="F26" s="111">
        <f t="shared" si="1"/>
        <v>0</v>
      </c>
      <c r="G26" s="204"/>
      <c r="H26" s="205"/>
      <c r="I26" s="205"/>
      <c r="J26" s="205"/>
      <c r="K26" s="205"/>
      <c r="L26" s="206"/>
    </row>
    <row r="27" spans="1:12" s="2" customFormat="1" ht="20.100000000000001" customHeight="1">
      <c r="A27" s="192"/>
      <c r="B27" s="263" t="s">
        <v>100</v>
      </c>
      <c r="C27" s="163" t="s">
        <v>101</v>
      </c>
      <c r="D27" s="21">
        <f t="shared" si="0"/>
        <v>22.75</v>
      </c>
      <c r="E27" s="162">
        <v>35</v>
      </c>
      <c r="F27" s="32">
        <f t="shared" si="1"/>
        <v>0</v>
      </c>
      <c r="G27" s="257" t="s">
        <v>102</v>
      </c>
      <c r="H27" s="258"/>
      <c r="I27" s="258"/>
      <c r="J27" s="258"/>
      <c r="K27" s="258"/>
      <c r="L27" s="259"/>
    </row>
    <row r="28" spans="1:12" s="2" customFormat="1" ht="20.100000000000001" customHeight="1">
      <c r="A28" s="192"/>
      <c r="B28" s="225"/>
      <c r="C28" s="163" t="s">
        <v>18</v>
      </c>
      <c r="D28" s="21">
        <f t="shared" si="0"/>
        <v>0.32500000000000001</v>
      </c>
      <c r="E28" s="162">
        <v>0.5</v>
      </c>
      <c r="F28" s="32">
        <f t="shared" si="1"/>
        <v>0</v>
      </c>
      <c r="G28" s="260"/>
      <c r="H28" s="261"/>
      <c r="I28" s="261"/>
      <c r="J28" s="261"/>
      <c r="K28" s="261"/>
      <c r="L28" s="262"/>
    </row>
    <row r="29" spans="1:12" s="2" customFormat="1" ht="20.100000000000001" customHeight="1">
      <c r="A29" s="192"/>
      <c r="B29" s="225"/>
      <c r="C29" s="163" t="s">
        <v>53</v>
      </c>
      <c r="D29" s="21">
        <f t="shared" si="0"/>
        <v>0.65</v>
      </c>
      <c r="E29" s="162">
        <v>1</v>
      </c>
      <c r="F29" s="32">
        <f>($B$6*D29)+($B$7*E29)</f>
        <v>0</v>
      </c>
      <c r="G29" s="260"/>
      <c r="H29" s="261"/>
      <c r="I29" s="261"/>
      <c r="J29" s="261"/>
      <c r="K29" s="261"/>
      <c r="L29" s="262"/>
    </row>
    <row r="30" spans="1:12" s="2" customFormat="1" ht="20.100000000000001" customHeight="1">
      <c r="A30" s="192"/>
      <c r="B30" s="225"/>
      <c r="C30" s="163" t="s">
        <v>30</v>
      </c>
      <c r="D30" s="21">
        <f t="shared" si="0"/>
        <v>0.32500000000000001</v>
      </c>
      <c r="E30" s="162">
        <v>0.5</v>
      </c>
      <c r="F30" s="32">
        <f>($B$6*D30)+($B$7*E30)</f>
        <v>0</v>
      </c>
      <c r="G30" s="260"/>
      <c r="H30" s="261"/>
      <c r="I30" s="261"/>
      <c r="J30" s="261"/>
      <c r="K30" s="261"/>
      <c r="L30" s="262"/>
    </row>
    <row r="31" spans="1:12" s="2" customFormat="1" ht="20.100000000000001" customHeight="1">
      <c r="A31" s="192"/>
      <c r="B31" s="225"/>
      <c r="C31" s="47" t="s">
        <v>28</v>
      </c>
      <c r="D31" s="17">
        <f t="shared" si="0"/>
        <v>0.32500000000000001</v>
      </c>
      <c r="E31" s="48">
        <v>0.5</v>
      </c>
      <c r="F31" s="15">
        <f>($B$6*D31)+($B$7*E31)</f>
        <v>0</v>
      </c>
      <c r="G31" s="204"/>
      <c r="H31" s="205"/>
      <c r="I31" s="205"/>
      <c r="J31" s="205"/>
      <c r="K31" s="205"/>
      <c r="L31" s="206"/>
    </row>
    <row r="32" spans="1:12" s="2" customFormat="1" ht="39.950000000000003" customHeight="1">
      <c r="A32" s="208"/>
      <c r="B32" s="61" t="s">
        <v>32</v>
      </c>
      <c r="C32" s="22" t="s">
        <v>33</v>
      </c>
      <c r="D32" s="23">
        <v>14</v>
      </c>
      <c r="E32" s="24">
        <v>20</v>
      </c>
      <c r="F32" s="25">
        <f t="shared" ref="F32:F42" si="2">($B$6*D32)+($B$7*E32)</f>
        <v>0</v>
      </c>
      <c r="G32" s="245" t="s">
        <v>88</v>
      </c>
      <c r="H32" s="246"/>
      <c r="I32" s="246"/>
      <c r="J32" s="246"/>
      <c r="K32" s="246"/>
      <c r="L32" s="247"/>
    </row>
    <row r="33" spans="1:12" s="2" customFormat="1" ht="20.100000000000001" customHeight="1">
      <c r="A33" s="191" t="s">
        <v>12</v>
      </c>
      <c r="B33" s="212" t="s">
        <v>103</v>
      </c>
      <c r="C33" s="18" t="s">
        <v>104</v>
      </c>
      <c r="D33" s="49">
        <f t="shared" ref="D33:D42" si="3">E33*0.65</f>
        <v>13</v>
      </c>
      <c r="E33" s="39">
        <v>20</v>
      </c>
      <c r="F33" s="49">
        <f t="shared" si="2"/>
        <v>0</v>
      </c>
      <c r="G33" s="248" t="s">
        <v>105</v>
      </c>
      <c r="H33" s="248"/>
      <c r="I33" s="248"/>
      <c r="J33" s="248"/>
      <c r="K33" s="248"/>
      <c r="L33" s="249"/>
    </row>
    <row r="34" spans="1:12" s="2" customFormat="1" ht="20.100000000000001" customHeight="1">
      <c r="A34" s="192"/>
      <c r="B34" s="213"/>
      <c r="C34" s="19" t="s">
        <v>106</v>
      </c>
      <c r="D34" s="161">
        <f t="shared" si="3"/>
        <v>6.5</v>
      </c>
      <c r="E34" s="32">
        <v>10</v>
      </c>
      <c r="F34" s="161">
        <f t="shared" si="2"/>
        <v>0</v>
      </c>
      <c r="G34" s="250"/>
      <c r="H34" s="250"/>
      <c r="I34" s="250"/>
      <c r="J34" s="250"/>
      <c r="K34" s="250"/>
      <c r="L34" s="251"/>
    </row>
    <row r="35" spans="1:12" s="2" customFormat="1" ht="20.100000000000001" customHeight="1">
      <c r="A35" s="192"/>
      <c r="B35" s="213"/>
      <c r="C35" s="19" t="s">
        <v>41</v>
      </c>
      <c r="D35" s="161">
        <f t="shared" si="3"/>
        <v>6.5</v>
      </c>
      <c r="E35" s="32">
        <v>10</v>
      </c>
      <c r="F35" s="161">
        <f t="shared" si="2"/>
        <v>0</v>
      </c>
      <c r="G35" s="250"/>
      <c r="H35" s="250"/>
      <c r="I35" s="250"/>
      <c r="J35" s="250"/>
      <c r="K35" s="250"/>
      <c r="L35" s="251"/>
    </row>
    <row r="36" spans="1:12" s="2" customFormat="1" ht="20.100000000000001" customHeight="1">
      <c r="A36" s="192"/>
      <c r="B36" s="213"/>
      <c r="C36" s="19" t="s">
        <v>42</v>
      </c>
      <c r="D36" s="161">
        <f t="shared" si="3"/>
        <v>0.32500000000000001</v>
      </c>
      <c r="E36" s="32">
        <v>0.5</v>
      </c>
      <c r="F36" s="161">
        <f t="shared" si="2"/>
        <v>0</v>
      </c>
      <c r="G36" s="250"/>
      <c r="H36" s="250"/>
      <c r="I36" s="250"/>
      <c r="J36" s="250"/>
      <c r="K36" s="250"/>
      <c r="L36" s="251"/>
    </row>
    <row r="37" spans="1:12" s="2" customFormat="1" ht="20.100000000000001" customHeight="1">
      <c r="A37" s="192"/>
      <c r="B37" s="214"/>
      <c r="C37" s="20" t="s">
        <v>43</v>
      </c>
      <c r="D37" s="42">
        <f t="shared" si="3"/>
        <v>6.5000000000000002E-2</v>
      </c>
      <c r="E37" s="15">
        <v>0.1</v>
      </c>
      <c r="F37" s="42">
        <f t="shared" si="2"/>
        <v>0</v>
      </c>
      <c r="G37" s="252"/>
      <c r="H37" s="252"/>
      <c r="I37" s="252"/>
      <c r="J37" s="252"/>
      <c r="K37" s="252"/>
      <c r="L37" s="253"/>
    </row>
    <row r="38" spans="1:12" s="2" customFormat="1" ht="20.100000000000001" customHeight="1">
      <c r="A38" s="192"/>
      <c r="B38" s="264" t="s">
        <v>109</v>
      </c>
      <c r="C38" s="112" t="s">
        <v>15</v>
      </c>
      <c r="D38" s="113">
        <f t="shared" si="3"/>
        <v>19.5</v>
      </c>
      <c r="E38" s="114">
        <v>30</v>
      </c>
      <c r="F38" s="97">
        <f t="shared" si="2"/>
        <v>0</v>
      </c>
      <c r="G38" s="267" t="s">
        <v>107</v>
      </c>
      <c r="H38" s="267"/>
      <c r="I38" s="267"/>
      <c r="J38" s="267"/>
      <c r="K38" s="267"/>
      <c r="L38" s="268"/>
    </row>
    <row r="39" spans="1:12" ht="20.100000000000001" customHeight="1">
      <c r="A39" s="192"/>
      <c r="B39" s="265"/>
      <c r="C39" s="115" t="s">
        <v>108</v>
      </c>
      <c r="D39" s="59">
        <f t="shared" si="3"/>
        <v>3.9000000000000004</v>
      </c>
      <c r="E39" s="116">
        <v>6</v>
      </c>
      <c r="F39" s="117">
        <f t="shared" si="2"/>
        <v>0</v>
      </c>
      <c r="G39" s="269"/>
      <c r="H39" s="269"/>
      <c r="I39" s="269"/>
      <c r="J39" s="269"/>
      <c r="K39" s="269"/>
      <c r="L39" s="270"/>
    </row>
    <row r="40" spans="1:12" s="2" customFormat="1" ht="20.100000000000001" customHeight="1">
      <c r="A40" s="192"/>
      <c r="B40" s="265"/>
      <c r="C40" s="115" t="s">
        <v>30</v>
      </c>
      <c r="D40" s="59">
        <f t="shared" si="3"/>
        <v>0.32500000000000001</v>
      </c>
      <c r="E40" s="116">
        <v>0.5</v>
      </c>
      <c r="F40" s="117">
        <f t="shared" si="2"/>
        <v>0</v>
      </c>
      <c r="G40" s="269"/>
      <c r="H40" s="269"/>
      <c r="I40" s="269"/>
      <c r="J40" s="269"/>
      <c r="K40" s="269"/>
      <c r="L40" s="270"/>
    </row>
    <row r="41" spans="1:12" s="2" customFormat="1" ht="20.100000000000001" customHeight="1">
      <c r="A41" s="192"/>
      <c r="B41" s="266"/>
      <c r="C41" s="118" t="s">
        <v>28</v>
      </c>
      <c r="D41" s="119">
        <f t="shared" si="3"/>
        <v>0.32500000000000001</v>
      </c>
      <c r="E41" s="120">
        <v>0.5</v>
      </c>
      <c r="F41" s="121">
        <f t="shared" si="2"/>
        <v>0</v>
      </c>
      <c r="G41" s="271"/>
      <c r="H41" s="271"/>
      <c r="I41" s="271"/>
      <c r="J41" s="271"/>
      <c r="K41" s="271"/>
      <c r="L41" s="272"/>
    </row>
    <row r="42" spans="1:12" s="2" customFormat="1" ht="20.100000000000001" customHeight="1" thickBot="1">
      <c r="A42" s="193"/>
      <c r="B42" s="166" t="s">
        <v>110</v>
      </c>
      <c r="C42" s="167" t="s">
        <v>111</v>
      </c>
      <c r="D42" s="168">
        <f t="shared" si="3"/>
        <v>91</v>
      </c>
      <c r="E42" s="169">
        <v>140</v>
      </c>
      <c r="F42" s="26">
        <f t="shared" si="2"/>
        <v>0</v>
      </c>
      <c r="G42" s="242"/>
      <c r="H42" s="243"/>
      <c r="I42" s="243"/>
      <c r="J42" s="243"/>
      <c r="K42" s="243"/>
      <c r="L42" s="244"/>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7.25" customHeight="1">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7.25" customHeight="1">
      <c r="B121" s="6"/>
    </row>
    <row r="122" spans="2:2" s="2" customFormat="1" ht="17.25" customHeight="1">
      <c r="B122" s="6"/>
    </row>
    <row r="123" spans="2:2" s="2" customFormat="1" ht="13.5">
      <c r="B123" s="6"/>
    </row>
    <row r="124" spans="2:2" s="2" customFormat="1" ht="13.5">
      <c r="B124" s="6"/>
    </row>
    <row r="125" spans="2:2" s="2" customFormat="1" ht="16.5" customHeight="1">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sheetData>
  <mergeCells count="19">
    <mergeCell ref="G42:L42"/>
    <mergeCell ref="A10:A32"/>
    <mergeCell ref="G32:L32"/>
    <mergeCell ref="B33:B37"/>
    <mergeCell ref="G33:L37"/>
    <mergeCell ref="G12:L19"/>
    <mergeCell ref="B20:B26"/>
    <mergeCell ref="G20:L26"/>
    <mergeCell ref="B27:B31"/>
    <mergeCell ref="G27:L31"/>
    <mergeCell ref="B38:B41"/>
    <mergeCell ref="G38:L41"/>
    <mergeCell ref="B12:B19"/>
    <mergeCell ref="A33:A42"/>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8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4" t="s">
        <v>68</v>
      </c>
      <c r="B1" s="195"/>
      <c r="C1" s="195"/>
      <c r="D1" s="195"/>
      <c r="E1" s="195"/>
      <c r="F1" s="195"/>
      <c r="G1" s="195"/>
      <c r="H1" s="195"/>
      <c r="I1" s="195"/>
      <c r="J1" s="195"/>
      <c r="K1" s="195"/>
      <c r="L1" s="195"/>
    </row>
    <row r="2" spans="1:12" ht="15.75" customHeight="1">
      <c r="A2" s="195"/>
      <c r="B2" s="195"/>
      <c r="C2" s="195"/>
      <c r="D2" s="195"/>
      <c r="E2" s="195"/>
      <c r="F2" s="195"/>
      <c r="G2" s="195"/>
      <c r="H2" s="195"/>
      <c r="I2" s="195"/>
      <c r="J2" s="195"/>
      <c r="K2" s="195"/>
      <c r="L2" s="195"/>
    </row>
    <row r="3" spans="1:12" ht="15.75" customHeight="1">
      <c r="A3" s="195"/>
      <c r="B3" s="195"/>
      <c r="C3" s="195"/>
      <c r="D3" s="195"/>
      <c r="E3" s="195"/>
      <c r="F3" s="195"/>
      <c r="G3" s="195"/>
      <c r="H3" s="195"/>
      <c r="I3" s="195"/>
      <c r="J3" s="195"/>
      <c r="K3" s="195"/>
      <c r="L3" s="195"/>
    </row>
    <row r="4" spans="1:12" ht="13.5" customHeight="1">
      <c r="B4" s="4"/>
      <c r="D4" s="4"/>
      <c r="E4"/>
      <c r="F4"/>
      <c r="G4"/>
    </row>
    <row r="5" spans="1:12" ht="17.25" customHeight="1">
      <c r="A5" s="196" t="s">
        <v>8</v>
      </c>
      <c r="B5" s="196"/>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97" t="s">
        <v>3</v>
      </c>
      <c r="H9" s="197"/>
      <c r="I9" s="197"/>
      <c r="J9" s="197"/>
      <c r="K9" s="197"/>
      <c r="L9" s="198"/>
    </row>
    <row r="10" spans="1:12" s="2" customFormat="1" ht="19.5" customHeight="1">
      <c r="A10" s="207" t="s">
        <v>11</v>
      </c>
      <c r="B10" s="283" t="s">
        <v>115</v>
      </c>
      <c r="C10" s="172" t="s">
        <v>15</v>
      </c>
      <c r="D10" s="165">
        <f t="shared" ref="D10:D15" si="0">E10*0.65</f>
        <v>32.5</v>
      </c>
      <c r="E10" s="165">
        <v>50</v>
      </c>
      <c r="F10" s="160">
        <f t="shared" ref="F10:F33" si="1">($B$6*D10)+($B$7*E10)</f>
        <v>0</v>
      </c>
      <c r="G10" s="201" t="s">
        <v>112</v>
      </c>
      <c r="H10" s="202"/>
      <c r="I10" s="202"/>
      <c r="J10" s="202"/>
      <c r="K10" s="202"/>
      <c r="L10" s="203"/>
    </row>
    <row r="11" spans="1:12" s="2" customFormat="1" ht="19.5" customHeight="1">
      <c r="A11" s="192"/>
      <c r="B11" s="213"/>
      <c r="C11" s="19" t="s">
        <v>113</v>
      </c>
      <c r="D11" s="21">
        <f t="shared" si="0"/>
        <v>16.25</v>
      </c>
      <c r="E11" s="21">
        <v>25</v>
      </c>
      <c r="F11" s="32">
        <f t="shared" si="1"/>
        <v>0</v>
      </c>
      <c r="G11" s="260"/>
      <c r="H11" s="261"/>
      <c r="I11" s="261"/>
      <c r="J11" s="261"/>
      <c r="K11" s="261"/>
      <c r="L11" s="262"/>
    </row>
    <row r="12" spans="1:12" s="2" customFormat="1" ht="19.5" customHeight="1">
      <c r="A12" s="192"/>
      <c r="B12" s="213"/>
      <c r="C12" s="19" t="s">
        <v>60</v>
      </c>
      <c r="D12" s="21">
        <f t="shared" si="0"/>
        <v>6.5</v>
      </c>
      <c r="E12" s="21">
        <v>10</v>
      </c>
      <c r="F12" s="32">
        <f t="shared" si="1"/>
        <v>0</v>
      </c>
      <c r="G12" s="260"/>
      <c r="H12" s="261"/>
      <c r="I12" s="261"/>
      <c r="J12" s="261"/>
      <c r="K12" s="261"/>
      <c r="L12" s="262"/>
    </row>
    <row r="13" spans="1:12" s="2" customFormat="1" ht="19.5" customHeight="1">
      <c r="A13" s="192"/>
      <c r="B13" s="213"/>
      <c r="C13" s="19" t="s">
        <v>45</v>
      </c>
      <c r="D13" s="21">
        <f t="shared" si="0"/>
        <v>3.25</v>
      </c>
      <c r="E13" s="21">
        <v>5</v>
      </c>
      <c r="F13" s="32">
        <f t="shared" si="1"/>
        <v>0</v>
      </c>
      <c r="G13" s="260"/>
      <c r="H13" s="261"/>
      <c r="I13" s="261"/>
      <c r="J13" s="261"/>
      <c r="K13" s="261"/>
      <c r="L13" s="262"/>
    </row>
    <row r="14" spans="1:12" s="2" customFormat="1" ht="19.5" customHeight="1">
      <c r="A14" s="192"/>
      <c r="B14" s="213"/>
      <c r="C14" s="19" t="s">
        <v>34</v>
      </c>
      <c r="D14" s="21">
        <f t="shared" si="0"/>
        <v>3.25</v>
      </c>
      <c r="E14" s="21">
        <v>5</v>
      </c>
      <c r="F14" s="32">
        <f t="shared" si="1"/>
        <v>0</v>
      </c>
      <c r="G14" s="260"/>
      <c r="H14" s="261"/>
      <c r="I14" s="261"/>
      <c r="J14" s="261"/>
      <c r="K14" s="261"/>
      <c r="L14" s="262"/>
    </row>
    <row r="15" spans="1:12" s="2" customFormat="1" ht="19.5" customHeight="1">
      <c r="A15" s="192"/>
      <c r="B15" s="213"/>
      <c r="C15" s="19" t="s">
        <v>29</v>
      </c>
      <c r="D15" s="21">
        <f t="shared" si="0"/>
        <v>1.3</v>
      </c>
      <c r="E15" s="21">
        <v>2</v>
      </c>
      <c r="F15" s="32">
        <f t="shared" si="1"/>
        <v>0</v>
      </c>
      <c r="G15" s="260"/>
      <c r="H15" s="261"/>
      <c r="I15" s="261"/>
      <c r="J15" s="261"/>
      <c r="K15" s="261"/>
      <c r="L15" s="262"/>
    </row>
    <row r="16" spans="1:12" s="2" customFormat="1" ht="20.100000000000001" customHeight="1">
      <c r="A16" s="192"/>
      <c r="B16" s="213"/>
      <c r="C16" s="19" t="s">
        <v>114</v>
      </c>
      <c r="D16" s="21"/>
      <c r="E16" s="21"/>
      <c r="F16" s="32"/>
      <c r="G16" s="260"/>
      <c r="H16" s="261"/>
      <c r="I16" s="261"/>
      <c r="J16" s="261"/>
      <c r="K16" s="261"/>
      <c r="L16" s="262"/>
    </row>
    <row r="17" spans="1:12" s="2" customFormat="1" ht="20.100000000000001" customHeight="1">
      <c r="A17" s="192"/>
      <c r="B17" s="213"/>
      <c r="C17" s="19" t="s">
        <v>25</v>
      </c>
      <c r="D17" s="21">
        <f t="shared" ref="D17:D33" si="2">E17*0.65</f>
        <v>0.65</v>
      </c>
      <c r="E17" s="21">
        <v>1</v>
      </c>
      <c r="F17" s="32">
        <f t="shared" si="1"/>
        <v>0</v>
      </c>
      <c r="G17" s="260"/>
      <c r="H17" s="261"/>
      <c r="I17" s="261"/>
      <c r="J17" s="261"/>
      <c r="K17" s="261"/>
      <c r="L17" s="262"/>
    </row>
    <row r="18" spans="1:12" s="2" customFormat="1" ht="20.100000000000001" customHeight="1">
      <c r="A18" s="192"/>
      <c r="B18" s="213"/>
      <c r="C18" s="19" t="s">
        <v>18</v>
      </c>
      <c r="D18" s="21">
        <f t="shared" si="2"/>
        <v>0.32500000000000001</v>
      </c>
      <c r="E18" s="21">
        <v>0.5</v>
      </c>
      <c r="F18" s="32">
        <f t="shared" si="1"/>
        <v>0</v>
      </c>
      <c r="G18" s="260"/>
      <c r="H18" s="261"/>
      <c r="I18" s="261"/>
      <c r="J18" s="261"/>
      <c r="K18" s="261"/>
      <c r="L18" s="262"/>
    </row>
    <row r="19" spans="1:12" s="2" customFormat="1" ht="20.100000000000001" customHeight="1">
      <c r="A19" s="192"/>
      <c r="B19" s="213"/>
      <c r="C19" s="19" t="s">
        <v>27</v>
      </c>
      <c r="D19" s="21">
        <f t="shared" si="2"/>
        <v>3.25</v>
      </c>
      <c r="E19" s="21">
        <v>5</v>
      </c>
      <c r="F19" s="32">
        <f t="shared" si="1"/>
        <v>0</v>
      </c>
      <c r="G19" s="260"/>
      <c r="H19" s="261"/>
      <c r="I19" s="261"/>
      <c r="J19" s="261"/>
      <c r="K19" s="261"/>
      <c r="L19" s="262"/>
    </row>
    <row r="20" spans="1:12" s="2" customFormat="1" ht="20.100000000000001" customHeight="1">
      <c r="A20" s="192"/>
      <c r="B20" s="213"/>
      <c r="C20" s="19" t="s">
        <v>26</v>
      </c>
      <c r="D20" s="21">
        <f t="shared" si="2"/>
        <v>0.65</v>
      </c>
      <c r="E20" s="21">
        <v>1</v>
      </c>
      <c r="F20" s="32">
        <f t="shared" si="1"/>
        <v>0</v>
      </c>
      <c r="G20" s="260"/>
      <c r="H20" s="261"/>
      <c r="I20" s="261"/>
      <c r="J20" s="261"/>
      <c r="K20" s="261"/>
      <c r="L20" s="262"/>
    </row>
    <row r="21" spans="1:12" s="2" customFormat="1" ht="20.100000000000001" customHeight="1">
      <c r="A21" s="192"/>
      <c r="B21" s="213"/>
      <c r="C21" s="19" t="s">
        <v>20</v>
      </c>
      <c r="D21" s="21">
        <f t="shared" si="2"/>
        <v>0.13</v>
      </c>
      <c r="E21" s="21">
        <v>0.2</v>
      </c>
      <c r="F21" s="32">
        <f t="shared" si="1"/>
        <v>0</v>
      </c>
      <c r="G21" s="260"/>
      <c r="H21" s="261"/>
      <c r="I21" s="261"/>
      <c r="J21" s="261"/>
      <c r="K21" s="261"/>
      <c r="L21" s="262"/>
    </row>
    <row r="22" spans="1:12" s="2" customFormat="1" ht="20.100000000000001" customHeight="1">
      <c r="A22" s="192"/>
      <c r="B22" s="213"/>
      <c r="C22" s="19" t="s">
        <v>28</v>
      </c>
      <c r="D22" s="21">
        <f t="shared" si="2"/>
        <v>0.65</v>
      </c>
      <c r="E22" s="21">
        <v>1</v>
      </c>
      <c r="F22" s="32">
        <f t="shared" si="1"/>
        <v>0</v>
      </c>
      <c r="G22" s="260"/>
      <c r="H22" s="261"/>
      <c r="I22" s="261"/>
      <c r="J22" s="261"/>
      <c r="K22" s="261"/>
      <c r="L22" s="262"/>
    </row>
    <row r="23" spans="1:12" s="2" customFormat="1" ht="20.100000000000001" customHeight="1">
      <c r="A23" s="192"/>
      <c r="B23" s="214"/>
      <c r="C23" s="19" t="s">
        <v>30</v>
      </c>
      <c r="D23" s="21">
        <f t="shared" si="2"/>
        <v>0.19500000000000001</v>
      </c>
      <c r="E23" s="21">
        <v>0.3</v>
      </c>
      <c r="F23" s="15">
        <f t="shared" si="1"/>
        <v>0</v>
      </c>
      <c r="G23" s="204"/>
      <c r="H23" s="205"/>
      <c r="I23" s="205"/>
      <c r="J23" s="205"/>
      <c r="K23" s="205"/>
      <c r="L23" s="206"/>
    </row>
    <row r="24" spans="1:12" s="2" customFormat="1" ht="20.100000000000001" customHeight="1">
      <c r="A24" s="192"/>
      <c r="B24" s="282" t="s">
        <v>117</v>
      </c>
      <c r="C24" s="18" t="s">
        <v>16</v>
      </c>
      <c r="D24" s="49">
        <f t="shared" si="2"/>
        <v>13</v>
      </c>
      <c r="E24" s="39">
        <v>20</v>
      </c>
      <c r="F24" s="49">
        <f t="shared" si="1"/>
        <v>0</v>
      </c>
      <c r="G24" s="210" t="s">
        <v>116</v>
      </c>
      <c r="H24" s="210"/>
      <c r="I24" s="210"/>
      <c r="J24" s="210"/>
      <c r="K24" s="210"/>
      <c r="L24" s="211"/>
    </row>
    <row r="25" spans="1:12" s="2" customFormat="1" ht="20.100000000000001" customHeight="1">
      <c r="A25" s="192"/>
      <c r="B25" s="273"/>
      <c r="C25" s="19" t="s">
        <v>17</v>
      </c>
      <c r="D25" s="161">
        <f t="shared" si="2"/>
        <v>6.5</v>
      </c>
      <c r="E25" s="32">
        <v>10</v>
      </c>
      <c r="F25" s="161">
        <f t="shared" si="1"/>
        <v>0</v>
      </c>
      <c r="G25" s="210"/>
      <c r="H25" s="210"/>
      <c r="I25" s="210"/>
      <c r="J25" s="210"/>
      <c r="K25" s="210"/>
      <c r="L25" s="211"/>
    </row>
    <row r="26" spans="1:12" s="2" customFormat="1" ht="20.100000000000001" customHeight="1">
      <c r="A26" s="192"/>
      <c r="B26" s="273"/>
      <c r="C26" s="19" t="s">
        <v>18</v>
      </c>
      <c r="D26" s="161">
        <f t="shared" si="2"/>
        <v>0.32500000000000001</v>
      </c>
      <c r="E26" s="32">
        <v>0.5</v>
      </c>
      <c r="F26" s="161">
        <f t="shared" si="1"/>
        <v>0</v>
      </c>
      <c r="G26" s="210"/>
      <c r="H26" s="210"/>
      <c r="I26" s="210"/>
      <c r="J26" s="210"/>
      <c r="K26" s="210"/>
      <c r="L26" s="211"/>
    </row>
    <row r="27" spans="1:12" s="2" customFormat="1" ht="20.100000000000001" customHeight="1">
      <c r="A27" s="192"/>
      <c r="B27" s="273"/>
      <c r="C27" s="19" t="s">
        <v>19</v>
      </c>
      <c r="D27" s="161">
        <f t="shared" si="2"/>
        <v>0.65</v>
      </c>
      <c r="E27" s="32">
        <v>1</v>
      </c>
      <c r="F27" s="161">
        <f t="shared" si="1"/>
        <v>0</v>
      </c>
      <c r="G27" s="210"/>
      <c r="H27" s="210"/>
      <c r="I27" s="210"/>
      <c r="J27" s="210"/>
      <c r="K27" s="210"/>
      <c r="L27" s="211"/>
    </row>
    <row r="28" spans="1:12" s="2" customFormat="1" ht="20.100000000000001" customHeight="1">
      <c r="A28" s="192"/>
      <c r="B28" s="273"/>
      <c r="C28" s="19" t="s">
        <v>21</v>
      </c>
      <c r="D28" s="161">
        <f t="shared" si="2"/>
        <v>0.65</v>
      </c>
      <c r="E28" s="32">
        <v>1</v>
      </c>
      <c r="F28" s="161">
        <f t="shared" si="1"/>
        <v>0</v>
      </c>
      <c r="G28" s="210"/>
      <c r="H28" s="210"/>
      <c r="I28" s="210"/>
      <c r="J28" s="210"/>
      <c r="K28" s="210"/>
      <c r="L28" s="211"/>
    </row>
    <row r="29" spans="1:12" s="2" customFormat="1" ht="20.100000000000001" customHeight="1">
      <c r="A29" s="192"/>
      <c r="B29" s="273"/>
      <c r="C29" s="20" t="s">
        <v>22</v>
      </c>
      <c r="D29" s="42">
        <f t="shared" si="2"/>
        <v>0.65</v>
      </c>
      <c r="E29" s="15">
        <v>1</v>
      </c>
      <c r="F29" s="42">
        <f t="shared" si="1"/>
        <v>0</v>
      </c>
      <c r="G29" s="210"/>
      <c r="H29" s="210"/>
      <c r="I29" s="210"/>
      <c r="J29" s="210"/>
      <c r="K29" s="210"/>
      <c r="L29" s="211"/>
    </row>
    <row r="30" spans="1:12" s="2" customFormat="1" ht="20.100000000000001" customHeight="1">
      <c r="A30" s="192"/>
      <c r="B30" s="213" t="s">
        <v>118</v>
      </c>
      <c r="C30" s="19" t="s">
        <v>119</v>
      </c>
      <c r="D30" s="21">
        <f t="shared" si="2"/>
        <v>19.5</v>
      </c>
      <c r="E30" s="21">
        <v>30</v>
      </c>
      <c r="F30" s="32">
        <f t="shared" si="1"/>
        <v>0</v>
      </c>
      <c r="G30" s="257" t="s">
        <v>120</v>
      </c>
      <c r="H30" s="258"/>
      <c r="I30" s="258"/>
      <c r="J30" s="258"/>
      <c r="K30" s="258"/>
      <c r="L30" s="259"/>
    </row>
    <row r="31" spans="1:12" ht="20.100000000000001" customHeight="1">
      <c r="A31" s="192"/>
      <c r="B31" s="213"/>
      <c r="C31" s="19" t="s">
        <v>47</v>
      </c>
      <c r="D31" s="21">
        <f t="shared" si="2"/>
        <v>6.5</v>
      </c>
      <c r="E31" s="21">
        <v>10</v>
      </c>
      <c r="F31" s="32">
        <f t="shared" si="1"/>
        <v>0</v>
      </c>
      <c r="G31" s="260"/>
      <c r="H31" s="261"/>
      <c r="I31" s="261"/>
      <c r="J31" s="261"/>
      <c r="K31" s="261"/>
      <c r="L31" s="262"/>
    </row>
    <row r="32" spans="1:12" ht="20.100000000000001" customHeight="1">
      <c r="A32" s="192"/>
      <c r="B32" s="213"/>
      <c r="C32" s="19" t="s">
        <v>29</v>
      </c>
      <c r="D32" s="21">
        <f t="shared" si="2"/>
        <v>1.9500000000000002</v>
      </c>
      <c r="E32" s="21">
        <v>3</v>
      </c>
      <c r="F32" s="32">
        <f t="shared" si="1"/>
        <v>0</v>
      </c>
      <c r="G32" s="260"/>
      <c r="H32" s="261"/>
      <c r="I32" s="261"/>
      <c r="J32" s="261"/>
      <c r="K32" s="261"/>
      <c r="L32" s="262"/>
    </row>
    <row r="33" spans="1:12" ht="20.100000000000001" customHeight="1">
      <c r="A33" s="192"/>
      <c r="B33" s="214"/>
      <c r="C33" s="20" t="s">
        <v>31</v>
      </c>
      <c r="D33" s="17">
        <f t="shared" si="2"/>
        <v>6.5000000000000002E-2</v>
      </c>
      <c r="E33" s="17">
        <v>0.1</v>
      </c>
      <c r="F33" s="15">
        <f t="shared" si="1"/>
        <v>0</v>
      </c>
      <c r="G33" s="204"/>
      <c r="H33" s="205"/>
      <c r="I33" s="205"/>
      <c r="J33" s="205"/>
      <c r="K33" s="205"/>
      <c r="L33" s="206"/>
    </row>
    <row r="34" spans="1:12" ht="20.100000000000001" customHeight="1">
      <c r="A34" s="208"/>
      <c r="B34" s="130" t="s">
        <v>54</v>
      </c>
      <c r="C34" s="67" t="s">
        <v>55</v>
      </c>
      <c r="D34" s="89">
        <v>14</v>
      </c>
      <c r="E34" s="89">
        <v>20</v>
      </c>
      <c r="F34" s="15">
        <f>($B$6*D34)+($B$7*E34)</f>
        <v>0</v>
      </c>
      <c r="G34" s="229" t="s">
        <v>89</v>
      </c>
      <c r="H34" s="229"/>
      <c r="I34" s="229"/>
      <c r="J34" s="229"/>
      <c r="K34" s="229"/>
      <c r="L34" s="230"/>
    </row>
    <row r="35" spans="1:12" s="2" customFormat="1" ht="24" customHeight="1">
      <c r="A35" s="192" t="s">
        <v>12</v>
      </c>
      <c r="B35" s="214" t="s">
        <v>121</v>
      </c>
      <c r="C35" s="19" t="s">
        <v>122</v>
      </c>
      <c r="D35" s="161">
        <f t="shared" ref="D35:D40" si="3">E35*0.65</f>
        <v>13</v>
      </c>
      <c r="E35" s="32">
        <v>20</v>
      </c>
      <c r="F35" s="161">
        <f t="shared" ref="F35:F40" si="4">($B$6*D35)+($B$7*E35)</f>
        <v>0</v>
      </c>
      <c r="G35" s="277" t="s">
        <v>123</v>
      </c>
      <c r="H35" s="277"/>
      <c r="I35" s="277"/>
      <c r="J35" s="277"/>
      <c r="K35" s="277"/>
      <c r="L35" s="278"/>
    </row>
    <row r="36" spans="1:12" s="2" customFormat="1" ht="24" customHeight="1">
      <c r="A36" s="192"/>
      <c r="B36" s="273"/>
      <c r="C36" s="19" t="s">
        <v>124</v>
      </c>
      <c r="D36" s="161">
        <f t="shared" si="3"/>
        <v>9.75</v>
      </c>
      <c r="E36" s="32">
        <v>15</v>
      </c>
      <c r="F36" s="161">
        <f t="shared" si="4"/>
        <v>0</v>
      </c>
      <c r="G36" s="277"/>
      <c r="H36" s="277"/>
      <c r="I36" s="277"/>
      <c r="J36" s="277"/>
      <c r="K36" s="277"/>
      <c r="L36" s="278"/>
    </row>
    <row r="37" spans="1:12" s="2" customFormat="1" ht="24" customHeight="1">
      <c r="A37" s="192"/>
      <c r="B37" s="212"/>
      <c r="C37" s="19" t="s">
        <v>43</v>
      </c>
      <c r="D37" s="161">
        <f t="shared" si="3"/>
        <v>6.5000000000000002E-2</v>
      </c>
      <c r="E37" s="32">
        <v>0.1</v>
      </c>
      <c r="F37" s="161">
        <f t="shared" si="4"/>
        <v>0</v>
      </c>
      <c r="G37" s="277"/>
      <c r="H37" s="277"/>
      <c r="I37" s="277"/>
      <c r="J37" s="277"/>
      <c r="K37" s="277"/>
      <c r="L37" s="278"/>
    </row>
    <row r="38" spans="1:12" s="2" customFormat="1" ht="20.100000000000001" customHeight="1">
      <c r="A38" s="192"/>
      <c r="B38" s="104" t="s">
        <v>63</v>
      </c>
      <c r="C38" s="52" t="s">
        <v>63</v>
      </c>
      <c r="D38" s="31">
        <f t="shared" si="3"/>
        <v>32.5</v>
      </c>
      <c r="E38" s="53">
        <v>50</v>
      </c>
      <c r="F38" s="25">
        <f t="shared" si="4"/>
        <v>0</v>
      </c>
      <c r="G38" s="279"/>
      <c r="H38" s="280"/>
      <c r="I38" s="280"/>
      <c r="J38" s="280"/>
      <c r="K38" s="280"/>
      <c r="L38" s="281"/>
    </row>
    <row r="39" spans="1:12" s="2" customFormat="1" ht="20.100000000000001" customHeight="1">
      <c r="A39" s="192"/>
      <c r="B39" s="104" t="s">
        <v>181</v>
      </c>
      <c r="C39" s="170" t="s">
        <v>181</v>
      </c>
      <c r="D39" s="31">
        <f t="shared" si="3"/>
        <v>26</v>
      </c>
      <c r="E39" s="25">
        <v>40</v>
      </c>
      <c r="F39" s="171">
        <f t="shared" si="4"/>
        <v>0</v>
      </c>
      <c r="G39" s="274"/>
      <c r="H39" s="275"/>
      <c r="I39" s="275"/>
      <c r="J39" s="275"/>
      <c r="K39" s="275"/>
      <c r="L39" s="276"/>
    </row>
    <row r="40" spans="1:12" s="2" customFormat="1" ht="20.100000000000001" customHeight="1" thickBot="1">
      <c r="A40" s="193"/>
      <c r="B40" s="100" t="s">
        <v>36</v>
      </c>
      <c r="C40" s="27" t="s">
        <v>37</v>
      </c>
      <c r="D40" s="28">
        <f t="shared" si="3"/>
        <v>130</v>
      </c>
      <c r="E40" s="29">
        <v>200</v>
      </c>
      <c r="F40" s="26">
        <f t="shared" si="4"/>
        <v>0</v>
      </c>
      <c r="G40" s="188"/>
      <c r="H40" s="189"/>
      <c r="I40" s="189"/>
      <c r="J40" s="189"/>
      <c r="K40" s="189"/>
      <c r="L40" s="190"/>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1:7" s="2" customFormat="1" ht="13.5">
      <c r="B97" s="6"/>
    </row>
    <row r="98" spans="1:7" s="2" customFormat="1" ht="13.5">
      <c r="B98" s="6"/>
    </row>
    <row r="99" spans="1:7" s="2" customFormat="1" ht="13.5">
      <c r="B99" s="6"/>
    </row>
    <row r="100" spans="1:7" s="2" customFormat="1" ht="13.5">
      <c r="B100" s="6"/>
    </row>
    <row r="101" spans="1:7" s="2" customFormat="1" ht="13.5">
      <c r="B101" s="6"/>
    </row>
    <row r="102" spans="1:7" s="2" customFormat="1" ht="13.5">
      <c r="B102" s="6"/>
    </row>
    <row r="103" spans="1:7" s="2" customFormat="1" ht="13.5">
      <c r="B103" s="6"/>
    </row>
    <row r="104" spans="1:7" s="2" customFormat="1" ht="13.5">
      <c r="B104" s="6"/>
    </row>
    <row r="105" spans="1:7" s="2" customFormat="1" ht="13.5">
      <c r="B105" s="6"/>
    </row>
    <row r="106" spans="1:7" s="2" customFormat="1" ht="13.5">
      <c r="B106" s="6"/>
    </row>
    <row r="107" spans="1:7" s="2" customFormat="1" ht="13.5">
      <c r="B107" s="6"/>
    </row>
    <row r="108" spans="1:7" s="2" customFormat="1" ht="13.5">
      <c r="A108" s="3"/>
      <c r="B108" s="7"/>
      <c r="C108" s="3"/>
      <c r="G108" s="6"/>
    </row>
    <row r="109" spans="1:7" s="2" customFormat="1" ht="13.5">
      <c r="A109" s="3"/>
      <c r="B109" s="7"/>
      <c r="C109" s="3"/>
      <c r="G109" s="6"/>
    </row>
    <row r="110" spans="1:7" s="2" customFormat="1" ht="13.5">
      <c r="A110" s="3"/>
      <c r="B110" s="7"/>
      <c r="C110" s="3"/>
      <c r="G110" s="6"/>
    </row>
    <row r="111" spans="1:7" s="2" customFormat="1" ht="13.5">
      <c r="A111" s="3"/>
      <c r="B111" s="7"/>
      <c r="C111" s="3"/>
      <c r="G111" s="6"/>
    </row>
    <row r="112" spans="1:7" s="2" customFormat="1" ht="13.5">
      <c r="A112" s="3"/>
      <c r="B112" s="7"/>
      <c r="C112" s="3"/>
      <c r="G112" s="6"/>
    </row>
    <row r="113" spans="1:7" s="2" customFormat="1" ht="13.5">
      <c r="A113" s="3"/>
      <c r="B113" s="7"/>
      <c r="C113" s="3"/>
      <c r="G113" s="6"/>
    </row>
    <row r="114" spans="1:7" s="2" customFormat="1" ht="13.5">
      <c r="A114" s="3"/>
      <c r="B114" s="7"/>
      <c r="C114" s="3"/>
      <c r="G114" s="6"/>
    </row>
    <row r="115" spans="1:7" s="2" customFormat="1" ht="13.5">
      <c r="A115" s="3"/>
      <c r="B115" s="7"/>
      <c r="C115" s="3"/>
      <c r="G115" s="6"/>
    </row>
    <row r="116" spans="1:7" s="2" customFormat="1" ht="13.5">
      <c r="A116" s="3"/>
      <c r="B116" s="7"/>
      <c r="C116" s="3"/>
      <c r="G116" s="6"/>
    </row>
    <row r="117" spans="1:7" s="2" customFormat="1" ht="13.5">
      <c r="A117" s="3"/>
      <c r="B117" s="7"/>
      <c r="C117" s="3"/>
      <c r="G117" s="6"/>
    </row>
    <row r="118" spans="1:7" s="2" customFormat="1" ht="13.5">
      <c r="A118" s="3"/>
      <c r="B118" s="7"/>
      <c r="C118" s="3"/>
      <c r="G118" s="6"/>
    </row>
    <row r="119" spans="1:7" s="2" customFormat="1" ht="13.5">
      <c r="A119" s="3"/>
      <c r="B119" s="7"/>
      <c r="C119" s="3"/>
      <c r="G119" s="6"/>
    </row>
    <row r="120" spans="1:7" s="2" customFormat="1" ht="13.5">
      <c r="A120" s="3"/>
      <c r="B120" s="7"/>
      <c r="C120" s="3"/>
      <c r="G120" s="6"/>
    </row>
    <row r="121" spans="1:7" s="2" customFormat="1" ht="13.5">
      <c r="A121" s="3"/>
      <c r="B121" s="7"/>
      <c r="C121" s="3"/>
      <c r="G121" s="6"/>
    </row>
    <row r="122" spans="1:7" s="2" customFormat="1" ht="13.5">
      <c r="A122" s="3"/>
      <c r="B122" s="7"/>
      <c r="C122" s="3"/>
      <c r="G122" s="6"/>
    </row>
    <row r="123" spans="1:7" s="2" customFormat="1" ht="13.5">
      <c r="A123" s="3"/>
      <c r="B123" s="7"/>
      <c r="C123" s="3"/>
      <c r="G123" s="6"/>
    </row>
    <row r="124" spans="1:7" s="2" customFormat="1" ht="13.5">
      <c r="A124" s="3"/>
      <c r="B124" s="7"/>
      <c r="C124" s="3"/>
      <c r="G124" s="6"/>
    </row>
    <row r="125" spans="1:7" s="2" customFormat="1" ht="13.5">
      <c r="A125" s="3"/>
      <c r="B125" s="7"/>
      <c r="C125" s="3"/>
      <c r="G125" s="6"/>
    </row>
    <row r="126" spans="1:7" s="2" customFormat="1" ht="13.5">
      <c r="A126" s="3"/>
      <c r="B126" s="7"/>
      <c r="C126" s="3"/>
      <c r="G126" s="6"/>
    </row>
    <row r="127" spans="1:7" s="2" customFormat="1" ht="13.5">
      <c r="A127" s="3"/>
      <c r="B127" s="7"/>
      <c r="C127" s="3"/>
      <c r="G127" s="6"/>
    </row>
    <row r="128" spans="1:7" s="2" customFormat="1" ht="13.5">
      <c r="A128" s="3"/>
      <c r="B128" s="7"/>
      <c r="C128" s="3"/>
      <c r="G128" s="6"/>
    </row>
    <row r="129" spans="1:7" s="2" customFormat="1" ht="13.5">
      <c r="A129" s="3"/>
      <c r="B129" s="7"/>
      <c r="C129" s="3"/>
      <c r="G129" s="6"/>
    </row>
    <row r="130" spans="1:7" s="2" customFormat="1" ht="13.5">
      <c r="A130" s="3"/>
      <c r="B130" s="7"/>
      <c r="C130" s="3"/>
      <c r="G130" s="6"/>
    </row>
    <row r="131" spans="1:7" s="2" customFormat="1" ht="13.5">
      <c r="A131" s="3"/>
      <c r="B131" s="7"/>
      <c r="C131" s="3"/>
      <c r="G131" s="6"/>
    </row>
    <row r="132" spans="1:7" s="2" customFormat="1" ht="13.5">
      <c r="A132" s="3"/>
      <c r="B132" s="7"/>
      <c r="C132" s="3"/>
      <c r="G132" s="6"/>
    </row>
    <row r="133" spans="1:7" s="2" customFormat="1" ht="13.5">
      <c r="A133" s="3"/>
      <c r="B133" s="7"/>
      <c r="C133" s="3"/>
      <c r="G133" s="6"/>
    </row>
    <row r="134" spans="1:7" s="2" customFormat="1" ht="13.5">
      <c r="A134" s="3"/>
      <c r="B134" s="7"/>
      <c r="C134" s="3"/>
      <c r="G134" s="6"/>
    </row>
    <row r="135" spans="1:7" s="2" customFormat="1" ht="13.5">
      <c r="A135" s="3"/>
      <c r="B135" s="7"/>
      <c r="C135" s="3"/>
      <c r="G135" s="6"/>
    </row>
    <row r="136" spans="1:7" s="2" customFormat="1" ht="13.5">
      <c r="A136" s="3"/>
      <c r="B136" s="7"/>
      <c r="C136" s="3"/>
      <c r="G136" s="6"/>
    </row>
    <row r="137" spans="1:7" s="2" customFormat="1" ht="13.5">
      <c r="A137" s="3"/>
      <c r="B137" s="7"/>
      <c r="C137" s="3"/>
      <c r="G137" s="6"/>
    </row>
    <row r="138" spans="1:7" s="2" customFormat="1" ht="13.5">
      <c r="A138" s="3"/>
      <c r="B138" s="7"/>
      <c r="C138" s="3"/>
      <c r="D138" s="3"/>
      <c r="E138" s="3"/>
      <c r="F138" s="3"/>
      <c r="G138" s="7"/>
    </row>
    <row r="139" spans="1:7" s="2" customFormat="1" ht="13.5">
      <c r="A139" s="3"/>
      <c r="B139" s="7"/>
      <c r="C139" s="3"/>
      <c r="D139" s="3"/>
      <c r="E139" s="3"/>
      <c r="F139" s="3"/>
      <c r="G139" s="7"/>
    </row>
    <row r="140" spans="1:7" s="2" customFormat="1" ht="13.5">
      <c r="A140" s="3"/>
      <c r="B140" s="7"/>
      <c r="C140" s="3"/>
      <c r="D140" s="3"/>
      <c r="E140" s="3"/>
      <c r="F140" s="3"/>
      <c r="G140" s="7"/>
    </row>
    <row r="141" spans="1:7" s="2" customFormat="1" ht="13.5">
      <c r="A141" s="3"/>
      <c r="B141" s="7"/>
      <c r="C141" s="3"/>
      <c r="D141" s="3"/>
      <c r="E141" s="3"/>
      <c r="F141" s="3"/>
      <c r="G141" s="7"/>
    </row>
    <row r="142" spans="1:7" s="2" customFormat="1" ht="13.5">
      <c r="A142" s="3"/>
      <c r="B142" s="7"/>
      <c r="C142" s="3"/>
      <c r="D142" s="3"/>
      <c r="E142" s="3"/>
      <c r="F142" s="3"/>
      <c r="G142" s="7"/>
    </row>
    <row r="143" spans="1:7" s="2" customFormat="1" ht="13.5">
      <c r="A143" s="3"/>
      <c r="B143" s="7"/>
      <c r="C143" s="3"/>
      <c r="D143" s="3"/>
      <c r="E143" s="3"/>
      <c r="F143" s="3"/>
      <c r="G143" s="7"/>
    </row>
    <row r="144" spans="1:7" s="2" customFormat="1" ht="13.5">
      <c r="A144" s="3"/>
      <c r="B144" s="7"/>
      <c r="C144" s="3"/>
      <c r="D144" s="3"/>
      <c r="E144" s="3"/>
      <c r="F144" s="3"/>
      <c r="G144" s="7"/>
    </row>
    <row r="145" spans="1:7" s="2" customFormat="1" ht="13.5">
      <c r="A145" s="3"/>
      <c r="B145" s="7"/>
      <c r="C145" s="3"/>
      <c r="D145" s="3"/>
      <c r="E145" s="3"/>
      <c r="F145" s="3"/>
      <c r="G145" s="7"/>
    </row>
    <row r="146" spans="1:7" s="2" customFormat="1" ht="13.5">
      <c r="A146" s="3"/>
      <c r="B146" s="7"/>
      <c r="C146" s="3"/>
      <c r="D146" s="3"/>
      <c r="E146" s="3"/>
      <c r="F146" s="3"/>
      <c r="G146" s="7"/>
    </row>
    <row r="147" spans="1:7" s="2" customFormat="1" ht="13.5">
      <c r="A147" s="3"/>
      <c r="B147" s="7"/>
      <c r="C147" s="3"/>
      <c r="D147" s="3"/>
      <c r="E147" s="3"/>
      <c r="F147" s="3"/>
      <c r="G147" s="7"/>
    </row>
    <row r="148" spans="1:7" s="2" customFormat="1" ht="13.5">
      <c r="A148" s="3"/>
      <c r="B148" s="7"/>
      <c r="C148" s="3"/>
      <c r="D148" s="3"/>
      <c r="E148" s="3"/>
      <c r="F148" s="3"/>
      <c r="G148" s="7"/>
    </row>
    <row r="149" spans="1:7" s="2" customFormat="1" ht="13.5">
      <c r="A149" s="3"/>
      <c r="B149" s="7"/>
      <c r="C149" s="3"/>
      <c r="D149" s="3"/>
      <c r="E149" s="3"/>
      <c r="F149" s="3"/>
      <c r="G149" s="7"/>
    </row>
    <row r="150" spans="1:7" s="2" customFormat="1" ht="13.5">
      <c r="A150" s="3"/>
      <c r="B150" s="7"/>
      <c r="C150" s="3"/>
      <c r="D150" s="3"/>
      <c r="E150" s="3"/>
      <c r="F150" s="3"/>
      <c r="G150" s="7"/>
    </row>
    <row r="151" spans="1:7" s="2" customFormat="1" ht="13.5">
      <c r="A151" s="3"/>
      <c r="B151" s="7"/>
      <c r="C151" s="3"/>
      <c r="D151" s="3"/>
      <c r="E151" s="3"/>
      <c r="F151" s="3"/>
      <c r="G151" s="7"/>
    </row>
    <row r="152" spans="1:7" s="2" customFormat="1" ht="13.5">
      <c r="A152" s="3"/>
      <c r="B152" s="7"/>
      <c r="C152" s="3"/>
      <c r="D152" s="3"/>
      <c r="E152" s="3"/>
      <c r="F152" s="3"/>
      <c r="G152" s="7"/>
    </row>
    <row r="153" spans="1:7" s="2" customFormat="1" ht="13.5">
      <c r="A153" s="3"/>
      <c r="B153" s="7"/>
      <c r="C153" s="3"/>
      <c r="D153" s="3"/>
      <c r="E153" s="3"/>
      <c r="F153" s="3"/>
      <c r="G153" s="7"/>
    </row>
    <row r="154" spans="1:7" s="2" customFormat="1" ht="13.5">
      <c r="A154" s="3"/>
      <c r="B154" s="7"/>
      <c r="C154" s="3"/>
      <c r="D154" s="3"/>
      <c r="E154" s="3"/>
      <c r="F154" s="3"/>
      <c r="G154" s="7"/>
    </row>
    <row r="155" spans="1:7" s="2" customFormat="1" ht="13.5">
      <c r="A155" s="3"/>
      <c r="B155" s="7"/>
      <c r="C155" s="3"/>
      <c r="D155" s="3"/>
      <c r="E155" s="3"/>
      <c r="F155" s="3"/>
      <c r="G155" s="7"/>
    </row>
    <row r="156" spans="1:7" s="2" customFormat="1" ht="13.5">
      <c r="A156" s="3"/>
      <c r="B156" s="7"/>
      <c r="C156" s="3"/>
      <c r="D156" s="3"/>
      <c r="E156" s="3"/>
      <c r="F156" s="3"/>
      <c r="G156" s="7"/>
    </row>
    <row r="157" spans="1:7" s="2" customFormat="1" ht="13.5">
      <c r="A157" s="3"/>
      <c r="B157" s="7"/>
      <c r="C157" s="3"/>
      <c r="D157" s="3"/>
      <c r="E157" s="3"/>
      <c r="F157" s="3"/>
      <c r="G157" s="7"/>
    </row>
    <row r="158" spans="1:7" s="2" customFormat="1" ht="13.5">
      <c r="A158" s="3"/>
      <c r="B158" s="7"/>
      <c r="C158" s="3"/>
      <c r="D158" s="3"/>
      <c r="E158" s="3"/>
      <c r="F158" s="3"/>
      <c r="G158" s="7"/>
    </row>
    <row r="159" spans="1:7" s="2" customFormat="1" ht="13.5">
      <c r="A159" s="3"/>
      <c r="B159" s="7"/>
      <c r="C159" s="3"/>
      <c r="D159" s="3"/>
      <c r="E159" s="3"/>
      <c r="F159" s="3"/>
      <c r="G159" s="7"/>
    </row>
    <row r="160" spans="1:7" s="2" customFormat="1" ht="13.5">
      <c r="A160" s="3"/>
      <c r="B160" s="7"/>
      <c r="C160" s="3"/>
      <c r="D160" s="3"/>
      <c r="E160" s="3"/>
      <c r="F160" s="3"/>
      <c r="G160" s="7"/>
    </row>
    <row r="161" spans="1:7" s="2" customFormat="1" ht="13.5">
      <c r="A161" s="3"/>
      <c r="B161" s="7"/>
      <c r="C161" s="3"/>
      <c r="D161" s="3"/>
      <c r="E161" s="3"/>
      <c r="F161" s="3"/>
      <c r="G161" s="7"/>
    </row>
    <row r="162" spans="1:7" s="2" customFormat="1" ht="13.5">
      <c r="A162" s="3"/>
      <c r="B162" s="7"/>
      <c r="C162" s="3"/>
      <c r="D162" s="3"/>
      <c r="E162" s="3"/>
      <c r="F162" s="3"/>
      <c r="G162" s="7"/>
    </row>
    <row r="163" spans="1:7" s="2" customFormat="1" ht="13.5">
      <c r="A163" s="3"/>
      <c r="B163" s="7"/>
      <c r="C163" s="3"/>
      <c r="D163" s="3"/>
      <c r="E163" s="3"/>
      <c r="F163" s="3"/>
      <c r="G163" s="7"/>
    </row>
    <row r="164" spans="1:7" s="2" customFormat="1" ht="13.5">
      <c r="A164" s="3"/>
      <c r="B164" s="7"/>
      <c r="C164" s="3"/>
      <c r="D164" s="3"/>
      <c r="E164" s="3"/>
      <c r="F164" s="3"/>
      <c r="G164" s="7"/>
    </row>
    <row r="165" spans="1:7" s="2" customFormat="1" ht="13.5">
      <c r="A165" s="3"/>
      <c r="B165" s="7"/>
      <c r="C165" s="3"/>
      <c r="D165" s="3"/>
      <c r="E165" s="3"/>
      <c r="F165" s="3"/>
      <c r="G165" s="7"/>
    </row>
    <row r="166" spans="1:7" s="2" customFormat="1" ht="13.5">
      <c r="A166" s="3"/>
      <c r="B166" s="7"/>
      <c r="C166" s="3"/>
      <c r="D166" s="3"/>
      <c r="E166" s="3"/>
      <c r="F166" s="3"/>
      <c r="G166" s="7"/>
    </row>
    <row r="167" spans="1:7" s="2" customFormat="1" ht="13.5">
      <c r="A167" s="3"/>
      <c r="B167" s="7"/>
      <c r="C167" s="3"/>
      <c r="D167" s="3"/>
      <c r="E167" s="3"/>
      <c r="F167" s="3"/>
      <c r="G167" s="7"/>
    </row>
    <row r="168" spans="1:7" s="2" customFormat="1" ht="13.5">
      <c r="A168" s="3"/>
      <c r="B168" s="7"/>
      <c r="C168" s="3"/>
      <c r="D168" s="3"/>
      <c r="E168" s="3"/>
      <c r="F168" s="3"/>
      <c r="G168" s="7"/>
    </row>
    <row r="169" spans="1:7" s="2" customFormat="1" ht="13.5">
      <c r="A169" s="3"/>
      <c r="B169" s="7"/>
      <c r="C169" s="3"/>
      <c r="D169" s="3"/>
      <c r="E169" s="3"/>
      <c r="F169" s="3"/>
      <c r="G169" s="7"/>
    </row>
    <row r="170" spans="1:7" s="2" customFormat="1" ht="13.5">
      <c r="A170" s="3"/>
      <c r="B170" s="7"/>
      <c r="C170" s="3"/>
      <c r="D170" s="3"/>
      <c r="E170" s="3"/>
      <c r="F170" s="3"/>
      <c r="G170" s="7"/>
    </row>
    <row r="171" spans="1:7" s="2" customFormat="1" ht="13.5">
      <c r="A171" s="3"/>
      <c r="B171" s="7"/>
      <c r="C171" s="3"/>
      <c r="D171" s="3"/>
      <c r="E171" s="3"/>
      <c r="F171" s="3"/>
      <c r="G171" s="7"/>
    </row>
    <row r="172" spans="1:7" s="2" customFormat="1" ht="13.5">
      <c r="A172" s="3"/>
      <c r="B172" s="7"/>
      <c r="C172" s="3"/>
      <c r="D172" s="3"/>
      <c r="E172" s="3"/>
      <c r="F172" s="3"/>
      <c r="G172" s="7"/>
    </row>
    <row r="173" spans="1:7" s="2" customFormat="1" ht="13.5">
      <c r="A173" s="3"/>
      <c r="B173" s="7"/>
      <c r="C173" s="3"/>
      <c r="D173" s="3"/>
      <c r="E173" s="3"/>
      <c r="F173" s="3"/>
      <c r="G173" s="7"/>
    </row>
    <row r="174" spans="1:7" s="2" customFormat="1" ht="13.5">
      <c r="A174" s="3"/>
      <c r="B174" s="7"/>
      <c r="C174" s="3"/>
      <c r="D174" s="3"/>
      <c r="E174" s="3"/>
      <c r="F174" s="3"/>
      <c r="G174" s="7"/>
    </row>
    <row r="175" spans="1:7" s="2" customFormat="1" ht="13.5">
      <c r="A175" s="3"/>
      <c r="B175" s="7"/>
      <c r="C175" s="3"/>
      <c r="D175" s="3"/>
      <c r="E175" s="3"/>
      <c r="F175" s="3"/>
      <c r="G175" s="7"/>
    </row>
    <row r="176" spans="1:7" s="2" customFormat="1" ht="13.5">
      <c r="A176" s="3"/>
      <c r="B176" s="7"/>
      <c r="C176" s="3"/>
      <c r="D176" s="3"/>
      <c r="E176" s="3"/>
      <c r="F176" s="3"/>
      <c r="G176" s="7"/>
    </row>
    <row r="177" spans="1:7" s="2" customFormat="1" ht="13.5">
      <c r="A177" s="3"/>
      <c r="B177" s="7"/>
      <c r="C177" s="3"/>
      <c r="D177" s="3"/>
      <c r="E177" s="3"/>
      <c r="F177" s="3"/>
      <c r="G177" s="7"/>
    </row>
    <row r="178" spans="1:7" s="2" customFormat="1" ht="13.5">
      <c r="A178" s="3"/>
      <c r="B178" s="7"/>
      <c r="C178" s="3"/>
      <c r="D178" s="3"/>
      <c r="E178" s="3"/>
      <c r="F178" s="3"/>
      <c r="G178" s="7"/>
    </row>
    <row r="179" spans="1:7" s="2" customFormat="1" ht="13.5">
      <c r="A179" s="3"/>
      <c r="B179" s="7"/>
      <c r="C179" s="3"/>
      <c r="D179" s="3"/>
      <c r="E179" s="3"/>
      <c r="F179" s="3"/>
      <c r="G179" s="7"/>
    </row>
    <row r="180" spans="1:7" s="2" customFormat="1" ht="13.5">
      <c r="A180" s="3"/>
      <c r="B180" s="7"/>
      <c r="C180" s="3"/>
      <c r="D180" s="3"/>
      <c r="E180" s="3"/>
      <c r="F180" s="3"/>
      <c r="G180" s="7"/>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c r="A255" s="3"/>
      <c r="B255" s="5"/>
      <c r="C255" s="1"/>
      <c r="D255" s="1"/>
      <c r="E255" s="1"/>
      <c r="F255" s="3"/>
      <c r="G255" s="5"/>
    </row>
    <row r="256" spans="1:7" s="2" customFormat="1">
      <c r="A256" s="3"/>
      <c r="B256" s="5"/>
      <c r="C256" s="1"/>
      <c r="D256" s="1"/>
      <c r="E256" s="1"/>
      <c r="F256" s="3"/>
      <c r="G256" s="5"/>
    </row>
    <row r="257" spans="1:7" s="2" customFormat="1">
      <c r="A257" s="3"/>
      <c r="B257" s="5"/>
      <c r="C257" s="1"/>
      <c r="D257" s="1"/>
      <c r="E257" s="1"/>
      <c r="F257" s="3"/>
      <c r="G257" s="5"/>
    </row>
    <row r="258" spans="1:7" s="2" customFormat="1">
      <c r="A258" s="3"/>
      <c r="B258" s="5"/>
      <c r="C258" s="1"/>
      <c r="D258" s="1"/>
      <c r="E258" s="1"/>
      <c r="F258" s="3"/>
      <c r="G258" s="5"/>
    </row>
    <row r="259" spans="1:7" s="2" customFormat="1">
      <c r="A259" s="3"/>
      <c r="B259" s="5"/>
      <c r="C259" s="1"/>
      <c r="D259" s="1"/>
      <c r="E259" s="1"/>
      <c r="F259" s="3"/>
      <c r="G259" s="5"/>
    </row>
    <row r="260" spans="1:7" s="2" customFormat="1">
      <c r="A260" s="3"/>
      <c r="B260" s="5"/>
      <c r="C260" s="1"/>
      <c r="D260" s="1"/>
      <c r="E260" s="1"/>
      <c r="F260" s="3"/>
      <c r="G260" s="5"/>
    </row>
    <row r="261" spans="1:7" s="2" customFormat="1">
      <c r="A261" s="3"/>
      <c r="B261" s="5"/>
      <c r="C261" s="1"/>
      <c r="D261" s="1"/>
      <c r="E261" s="1"/>
      <c r="F261" s="3"/>
      <c r="G261" s="5"/>
    </row>
    <row r="262" spans="1:7" s="2" customFormat="1">
      <c r="A262" s="3"/>
      <c r="B262" s="5"/>
      <c r="C262" s="1"/>
      <c r="D262" s="1"/>
      <c r="E262" s="1"/>
      <c r="F262" s="3"/>
      <c r="G262" s="5"/>
    </row>
    <row r="263" spans="1:7" s="2" customFormat="1">
      <c r="A263" s="3"/>
      <c r="B263" s="5"/>
      <c r="C263" s="1"/>
      <c r="D263" s="1"/>
      <c r="E263" s="1"/>
      <c r="F263" s="3"/>
      <c r="G263" s="5"/>
    </row>
    <row r="264" spans="1:7" s="2" customFormat="1">
      <c r="A264" s="3"/>
      <c r="B264" s="5"/>
      <c r="C264" s="1"/>
      <c r="D264" s="1"/>
      <c r="E264" s="1"/>
      <c r="F264" s="3"/>
      <c r="G264" s="5"/>
    </row>
    <row r="265" spans="1:7" s="2" customFormat="1">
      <c r="A265" s="3"/>
      <c r="B265" s="5"/>
      <c r="C265" s="1"/>
      <c r="D265" s="1"/>
      <c r="E265" s="1"/>
      <c r="F265" s="3"/>
      <c r="G265" s="5"/>
    </row>
    <row r="266" spans="1:7" s="2" customFormat="1">
      <c r="A266" s="3"/>
      <c r="B266" s="5"/>
      <c r="C266" s="1"/>
      <c r="D266" s="1"/>
      <c r="E266" s="1"/>
      <c r="F266" s="3"/>
      <c r="G266" s="5"/>
    </row>
    <row r="267" spans="1:7" s="2" customFormat="1">
      <c r="A267" s="3"/>
      <c r="B267" s="5"/>
      <c r="C267" s="1"/>
      <c r="D267" s="1"/>
      <c r="E267" s="1"/>
      <c r="F267" s="3"/>
      <c r="G267" s="5"/>
    </row>
    <row r="268" spans="1:7" s="2" customFormat="1">
      <c r="A268" s="3"/>
      <c r="B268" s="5"/>
      <c r="C268" s="1"/>
      <c r="D268" s="1"/>
      <c r="E268" s="1"/>
      <c r="F268" s="3"/>
      <c r="G268" s="5"/>
    </row>
    <row r="269" spans="1:7" s="2" customFormat="1">
      <c r="A269" s="3"/>
      <c r="B269" s="5"/>
      <c r="C269" s="1"/>
      <c r="D269" s="1"/>
      <c r="E269" s="1"/>
      <c r="F269" s="3"/>
      <c r="G269" s="5"/>
    </row>
    <row r="270" spans="1:7" s="2" customFormat="1">
      <c r="A270" s="3"/>
      <c r="B270" s="5"/>
      <c r="C270" s="1"/>
      <c r="D270" s="1"/>
      <c r="E270" s="1"/>
      <c r="F270" s="3"/>
      <c r="G270" s="5"/>
    </row>
    <row r="271" spans="1:7" s="2" customFormat="1">
      <c r="A271" s="3"/>
      <c r="B271" s="5"/>
      <c r="C271" s="1"/>
      <c r="D271" s="1"/>
      <c r="E271" s="1"/>
      <c r="F271" s="3"/>
      <c r="G271" s="5"/>
    </row>
    <row r="272" spans="1:7" s="2" customFormat="1">
      <c r="A272" s="3"/>
      <c r="B272" s="5"/>
      <c r="C272" s="1"/>
      <c r="D272" s="1"/>
      <c r="E272" s="1"/>
      <c r="F272" s="3"/>
      <c r="G272" s="5"/>
    </row>
    <row r="273" spans="1:7" s="2" customFormat="1">
      <c r="A273" s="3"/>
      <c r="B273" s="5"/>
      <c r="C273" s="1"/>
      <c r="D273" s="1"/>
      <c r="E273" s="1"/>
      <c r="F273" s="3"/>
      <c r="G273" s="5"/>
    </row>
    <row r="274" spans="1:7" s="2" customFormat="1">
      <c r="A274" s="3"/>
      <c r="B274" s="5"/>
      <c r="C274" s="1"/>
      <c r="D274" s="1"/>
      <c r="E274" s="1"/>
      <c r="F274" s="3"/>
      <c r="G274" s="5"/>
    </row>
    <row r="275" spans="1:7" s="2" customFormat="1">
      <c r="A275" s="3"/>
      <c r="B275" s="5"/>
      <c r="C275" s="1"/>
      <c r="D275" s="1"/>
      <c r="E275" s="1"/>
      <c r="F275" s="3"/>
      <c r="G275" s="5"/>
    </row>
    <row r="276" spans="1:7" s="2" customFormat="1">
      <c r="A276" s="3"/>
      <c r="B276" s="5"/>
      <c r="C276" s="1"/>
      <c r="D276" s="1"/>
      <c r="E276" s="1"/>
      <c r="F276" s="3"/>
      <c r="G276" s="5"/>
    </row>
    <row r="277" spans="1:7" s="2" customFormat="1">
      <c r="A277" s="3"/>
      <c r="B277" s="5"/>
      <c r="C277" s="1"/>
      <c r="D277" s="1"/>
      <c r="E277" s="1"/>
      <c r="F277" s="3"/>
      <c r="G277" s="5"/>
    </row>
    <row r="278" spans="1:7" s="2" customFormat="1">
      <c r="A278" s="3"/>
      <c r="B278" s="5"/>
      <c r="C278" s="1"/>
      <c r="D278" s="1"/>
      <c r="E278" s="1"/>
      <c r="F278" s="3"/>
      <c r="G278" s="5"/>
    </row>
    <row r="279" spans="1:7" s="2" customFormat="1">
      <c r="A279" s="3"/>
      <c r="B279" s="5"/>
      <c r="C279" s="1"/>
      <c r="D279" s="1"/>
      <c r="E279" s="1"/>
      <c r="F279" s="3"/>
      <c r="G279" s="5"/>
    </row>
    <row r="280" spans="1:7" s="2" customFormat="1">
      <c r="A280" s="3"/>
      <c r="B280" s="5"/>
      <c r="C280" s="1"/>
      <c r="D280" s="1"/>
      <c r="E280" s="1"/>
      <c r="F280" s="3"/>
      <c r="G280" s="5"/>
    </row>
    <row r="281" spans="1:7" s="2" customFormat="1">
      <c r="A281" s="3"/>
      <c r="B281" s="5"/>
      <c r="C281" s="1"/>
      <c r="D281" s="1"/>
      <c r="E281" s="1"/>
      <c r="F281" s="3"/>
      <c r="G281" s="5"/>
    </row>
    <row r="282" spans="1:7" s="2" customFormat="1">
      <c r="A282" s="3"/>
      <c r="B282" s="5"/>
      <c r="C282" s="1"/>
      <c r="D282" s="1"/>
      <c r="E282" s="1"/>
      <c r="F282" s="3"/>
      <c r="G282" s="5"/>
    </row>
    <row r="283" spans="1:7" s="2" customFormat="1">
      <c r="A283" s="3"/>
      <c r="B283" s="5"/>
      <c r="C283" s="1"/>
      <c r="D283" s="1"/>
      <c r="E283" s="1"/>
      <c r="F283" s="3"/>
      <c r="G283" s="5"/>
    </row>
    <row r="284" spans="1:7" s="2" customFormat="1">
      <c r="A284" s="3"/>
      <c r="B284" s="5"/>
      <c r="C284" s="1"/>
      <c r="D284" s="1"/>
      <c r="E284" s="1"/>
      <c r="F284" s="3"/>
      <c r="G284" s="5"/>
    </row>
    <row r="285" spans="1:7" s="2" customFormat="1">
      <c r="A285" s="3"/>
      <c r="B285" s="5"/>
      <c r="C285" s="1"/>
      <c r="D285" s="1"/>
      <c r="E285" s="1"/>
      <c r="F285" s="3"/>
      <c r="G285" s="5"/>
    </row>
    <row r="286" spans="1:7" s="2" customFormat="1">
      <c r="A286" s="3"/>
      <c r="B286" s="5"/>
      <c r="C286" s="1"/>
      <c r="D286" s="1"/>
      <c r="E286" s="1"/>
      <c r="F286" s="3"/>
      <c r="G286" s="5"/>
    </row>
    <row r="287" spans="1:7" s="2" customFormat="1">
      <c r="A287" s="3"/>
      <c r="B287" s="5"/>
      <c r="C287" s="1"/>
      <c r="D287" s="1"/>
      <c r="E287" s="1"/>
      <c r="F287" s="3"/>
      <c r="G287" s="5"/>
    </row>
    <row r="288" spans="1:7" s="2" customFormat="1">
      <c r="A288" s="3"/>
      <c r="B288" s="5"/>
      <c r="C288" s="1"/>
      <c r="D288" s="1"/>
      <c r="E288" s="1"/>
      <c r="F288" s="3"/>
      <c r="G288" s="5"/>
    </row>
  </sheetData>
  <mergeCells count="17">
    <mergeCell ref="A1:L3"/>
    <mergeCell ref="A5:B5"/>
    <mergeCell ref="G9:L9"/>
    <mergeCell ref="B10:B23"/>
    <mergeCell ref="G10:L23"/>
    <mergeCell ref="G39:L39"/>
    <mergeCell ref="G40:L40"/>
    <mergeCell ref="A35:A40"/>
    <mergeCell ref="A10:A34"/>
    <mergeCell ref="B35:B37"/>
    <mergeCell ref="G35:L37"/>
    <mergeCell ref="G38:L38"/>
    <mergeCell ref="G34:L34"/>
    <mergeCell ref="B24:B29"/>
    <mergeCell ref="G24:L29"/>
    <mergeCell ref="B30:B33"/>
    <mergeCell ref="G30:L33"/>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5"/>
  <sheetViews>
    <sheetView zoomScaleNormal="100" workbookViewId="0">
      <selection activeCell="G53" sqref="A1:L5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4" t="s">
        <v>69</v>
      </c>
      <c r="B1" s="195"/>
      <c r="C1" s="195"/>
      <c r="D1" s="195"/>
      <c r="E1" s="195"/>
      <c r="F1" s="195"/>
      <c r="G1" s="195"/>
      <c r="H1" s="195"/>
      <c r="I1" s="195"/>
      <c r="J1" s="195"/>
      <c r="K1" s="195"/>
      <c r="L1" s="195"/>
    </row>
    <row r="2" spans="1:12" ht="15.75" customHeight="1">
      <c r="A2" s="195"/>
      <c r="B2" s="195"/>
      <c r="C2" s="195"/>
      <c r="D2" s="195"/>
      <c r="E2" s="195"/>
      <c r="F2" s="195"/>
      <c r="G2" s="195"/>
      <c r="H2" s="195"/>
      <c r="I2" s="195"/>
      <c r="J2" s="195"/>
      <c r="K2" s="195"/>
      <c r="L2" s="195"/>
    </row>
    <row r="3" spans="1:12" ht="15.75" customHeight="1">
      <c r="A3" s="195"/>
      <c r="B3" s="195"/>
      <c r="C3" s="195"/>
      <c r="D3" s="195"/>
      <c r="E3" s="195"/>
      <c r="F3" s="195"/>
      <c r="G3" s="195"/>
      <c r="H3" s="195"/>
      <c r="I3" s="195"/>
      <c r="J3" s="195"/>
      <c r="K3" s="195"/>
      <c r="L3" s="195"/>
    </row>
    <row r="4" spans="1:12" ht="13.5" customHeight="1">
      <c r="B4" s="4"/>
      <c r="D4" s="4"/>
      <c r="E4"/>
      <c r="F4"/>
      <c r="G4"/>
    </row>
    <row r="5" spans="1:12" ht="17.25" customHeight="1">
      <c r="A5" s="196" t="s">
        <v>8</v>
      </c>
      <c r="B5" s="196"/>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97" t="s">
        <v>3</v>
      </c>
      <c r="H9" s="197"/>
      <c r="I9" s="197"/>
      <c r="J9" s="197"/>
      <c r="K9" s="197"/>
      <c r="L9" s="198"/>
    </row>
    <row r="10" spans="1:12" s="2" customFormat="1" ht="20.100000000000001" customHeight="1">
      <c r="A10" s="207" t="s">
        <v>11</v>
      </c>
      <c r="B10" s="240" t="s">
        <v>125</v>
      </c>
      <c r="C10" s="164" t="s">
        <v>15</v>
      </c>
      <c r="D10" s="173">
        <f t="shared" ref="D10:D33" si="0">E10*0.65</f>
        <v>33.800000000000004</v>
      </c>
      <c r="E10" s="159">
        <v>52</v>
      </c>
      <c r="F10" s="160">
        <f t="shared" ref="F10:F53" si="1">($B$6*D10)+($B$7*E10)</f>
        <v>0</v>
      </c>
      <c r="G10" s="201" t="s">
        <v>74</v>
      </c>
      <c r="H10" s="202"/>
      <c r="I10" s="202"/>
      <c r="J10" s="202"/>
      <c r="K10" s="202"/>
      <c r="L10" s="203"/>
    </row>
    <row r="11" spans="1:12" s="2" customFormat="1" ht="20.100000000000001" customHeight="1">
      <c r="A11" s="192"/>
      <c r="B11" s="241"/>
      <c r="C11" s="58" t="s">
        <v>126</v>
      </c>
      <c r="D11" s="36">
        <f t="shared" si="0"/>
        <v>1.9500000000000002</v>
      </c>
      <c r="E11" s="14">
        <v>3</v>
      </c>
      <c r="F11" s="15">
        <f t="shared" si="1"/>
        <v>0</v>
      </c>
      <c r="G11" s="204"/>
      <c r="H11" s="205"/>
      <c r="I11" s="205"/>
      <c r="J11" s="205"/>
      <c r="K11" s="205"/>
      <c r="L11" s="206"/>
    </row>
    <row r="12" spans="1:12" s="2" customFormat="1" ht="20.100000000000001" customHeight="1">
      <c r="A12" s="192"/>
      <c r="B12" s="273" t="s">
        <v>127</v>
      </c>
      <c r="C12" s="18" t="s">
        <v>128</v>
      </c>
      <c r="D12" s="161">
        <f t="shared" si="0"/>
        <v>13</v>
      </c>
      <c r="E12" s="39">
        <v>20</v>
      </c>
      <c r="F12" s="49">
        <f t="shared" si="1"/>
        <v>0</v>
      </c>
      <c r="G12" s="210" t="s">
        <v>129</v>
      </c>
      <c r="H12" s="210"/>
      <c r="I12" s="210"/>
      <c r="J12" s="210"/>
      <c r="K12" s="210"/>
      <c r="L12" s="211"/>
    </row>
    <row r="13" spans="1:12" s="2" customFormat="1" ht="20.100000000000001" customHeight="1">
      <c r="A13" s="192"/>
      <c r="B13" s="273"/>
      <c r="C13" s="19" t="s">
        <v>65</v>
      </c>
      <c r="D13" s="161">
        <f t="shared" si="0"/>
        <v>1.3</v>
      </c>
      <c r="E13" s="32">
        <v>2</v>
      </c>
      <c r="F13" s="161">
        <f t="shared" si="1"/>
        <v>0</v>
      </c>
      <c r="G13" s="210"/>
      <c r="H13" s="210"/>
      <c r="I13" s="210"/>
      <c r="J13" s="210"/>
      <c r="K13" s="210"/>
      <c r="L13" s="211"/>
    </row>
    <row r="14" spans="1:12" s="2" customFormat="1" ht="20.100000000000001" customHeight="1">
      <c r="A14" s="192"/>
      <c r="B14" s="273"/>
      <c r="C14" s="19" t="s">
        <v>19</v>
      </c>
      <c r="D14" s="161">
        <f t="shared" si="0"/>
        <v>0.65</v>
      </c>
      <c r="E14" s="32">
        <v>1</v>
      </c>
      <c r="F14" s="161">
        <f t="shared" si="1"/>
        <v>0</v>
      </c>
      <c r="G14" s="210"/>
      <c r="H14" s="210"/>
      <c r="I14" s="210"/>
      <c r="J14" s="210"/>
      <c r="K14" s="210"/>
      <c r="L14" s="211"/>
    </row>
    <row r="15" spans="1:12" s="2" customFormat="1" ht="20.100000000000001" customHeight="1">
      <c r="A15" s="192"/>
      <c r="B15" s="273"/>
      <c r="C15" s="19" t="s">
        <v>130</v>
      </c>
      <c r="D15" s="161">
        <f t="shared" si="0"/>
        <v>0.65</v>
      </c>
      <c r="E15" s="32">
        <v>1</v>
      </c>
      <c r="F15" s="161">
        <f t="shared" si="1"/>
        <v>0</v>
      </c>
      <c r="G15" s="210"/>
      <c r="H15" s="210"/>
      <c r="I15" s="210"/>
      <c r="J15" s="210"/>
      <c r="K15" s="210"/>
      <c r="L15" s="211"/>
    </row>
    <row r="16" spans="1:12" s="2" customFormat="1" ht="20.100000000000001" customHeight="1">
      <c r="A16" s="192"/>
      <c r="B16" s="273"/>
      <c r="C16" s="20" t="s">
        <v>131</v>
      </c>
      <c r="D16" s="15">
        <f t="shared" si="0"/>
        <v>0.65</v>
      </c>
      <c r="E16" s="15">
        <v>1</v>
      </c>
      <c r="F16" s="42">
        <f t="shared" si="1"/>
        <v>0</v>
      </c>
      <c r="G16" s="210"/>
      <c r="H16" s="210"/>
      <c r="I16" s="210"/>
      <c r="J16" s="210"/>
      <c r="K16" s="210"/>
      <c r="L16" s="211"/>
    </row>
    <row r="17" spans="1:12" s="2" customFormat="1" ht="20.100000000000001" customHeight="1">
      <c r="A17" s="192"/>
      <c r="B17" s="254" t="s">
        <v>133</v>
      </c>
      <c r="C17" s="96" t="s">
        <v>59</v>
      </c>
      <c r="D17" s="124">
        <f t="shared" si="0"/>
        <v>22.75</v>
      </c>
      <c r="E17" s="97">
        <v>35</v>
      </c>
      <c r="F17" s="90">
        <f t="shared" si="1"/>
        <v>0</v>
      </c>
      <c r="G17" s="257" t="s">
        <v>132</v>
      </c>
      <c r="H17" s="258"/>
      <c r="I17" s="258"/>
      <c r="J17" s="258"/>
      <c r="K17" s="258"/>
      <c r="L17" s="259"/>
    </row>
    <row r="18" spans="1:12" s="2" customFormat="1" ht="20.100000000000001" customHeight="1">
      <c r="A18" s="192"/>
      <c r="B18" s="293"/>
      <c r="C18" s="125" t="s">
        <v>34</v>
      </c>
      <c r="D18" s="126">
        <f t="shared" si="0"/>
        <v>3.25</v>
      </c>
      <c r="E18" s="59">
        <v>5</v>
      </c>
      <c r="F18" s="79">
        <f t="shared" si="1"/>
        <v>0</v>
      </c>
      <c r="G18" s="260"/>
      <c r="H18" s="261"/>
      <c r="I18" s="261"/>
      <c r="J18" s="261"/>
      <c r="K18" s="261"/>
      <c r="L18" s="262"/>
    </row>
    <row r="19" spans="1:12" s="2" customFormat="1" ht="20.100000000000001" customHeight="1">
      <c r="A19" s="192"/>
      <c r="B19" s="293"/>
      <c r="C19" s="125" t="s">
        <v>45</v>
      </c>
      <c r="D19" s="126">
        <f t="shared" si="0"/>
        <v>1.9500000000000002</v>
      </c>
      <c r="E19" s="59">
        <v>3</v>
      </c>
      <c r="F19" s="79">
        <f t="shared" si="1"/>
        <v>0</v>
      </c>
      <c r="G19" s="260"/>
      <c r="H19" s="261"/>
      <c r="I19" s="261"/>
      <c r="J19" s="261"/>
      <c r="K19" s="261"/>
      <c r="L19" s="262"/>
    </row>
    <row r="20" spans="1:12" s="2" customFormat="1" ht="20.100000000000001" customHeight="1">
      <c r="A20" s="192"/>
      <c r="B20" s="293"/>
      <c r="C20" s="125" t="s">
        <v>24</v>
      </c>
      <c r="D20" s="126">
        <f t="shared" si="0"/>
        <v>1.9500000000000002</v>
      </c>
      <c r="E20" s="59">
        <v>3</v>
      </c>
      <c r="F20" s="79">
        <f t="shared" si="1"/>
        <v>0</v>
      </c>
      <c r="G20" s="260"/>
      <c r="H20" s="261"/>
      <c r="I20" s="261"/>
      <c r="J20" s="261"/>
      <c r="K20" s="261"/>
      <c r="L20" s="262"/>
    </row>
    <row r="21" spans="1:12" s="2" customFormat="1" ht="20.100000000000001" customHeight="1">
      <c r="A21" s="192"/>
      <c r="B21" s="293"/>
      <c r="C21" s="125" t="s">
        <v>25</v>
      </c>
      <c r="D21" s="126">
        <f t="shared" si="0"/>
        <v>0.65</v>
      </c>
      <c r="E21" s="59">
        <v>1</v>
      </c>
      <c r="F21" s="79">
        <f t="shared" si="1"/>
        <v>0</v>
      </c>
      <c r="G21" s="260"/>
      <c r="H21" s="261"/>
      <c r="I21" s="261"/>
      <c r="J21" s="261"/>
      <c r="K21" s="261"/>
      <c r="L21" s="262"/>
    </row>
    <row r="22" spans="1:12" s="2" customFormat="1" ht="20.100000000000001" customHeight="1">
      <c r="A22" s="192"/>
      <c r="B22" s="293"/>
      <c r="C22" s="125" t="s">
        <v>18</v>
      </c>
      <c r="D22" s="126">
        <f t="shared" si="0"/>
        <v>0.65</v>
      </c>
      <c r="E22" s="59">
        <v>1</v>
      </c>
      <c r="F22" s="79">
        <f t="shared" si="1"/>
        <v>0</v>
      </c>
      <c r="G22" s="260"/>
      <c r="H22" s="261"/>
      <c r="I22" s="261"/>
      <c r="J22" s="261"/>
      <c r="K22" s="261"/>
      <c r="L22" s="262"/>
    </row>
    <row r="23" spans="1:12" s="2" customFormat="1" ht="20.100000000000001" customHeight="1">
      <c r="A23" s="192"/>
      <c r="B23" s="293"/>
      <c r="C23" s="125" t="s">
        <v>27</v>
      </c>
      <c r="D23" s="126">
        <f t="shared" si="0"/>
        <v>1.9500000000000002</v>
      </c>
      <c r="E23" s="59">
        <v>3</v>
      </c>
      <c r="F23" s="79">
        <f t="shared" si="1"/>
        <v>0</v>
      </c>
      <c r="G23" s="260"/>
      <c r="H23" s="261"/>
      <c r="I23" s="261"/>
      <c r="J23" s="261"/>
      <c r="K23" s="261"/>
      <c r="L23" s="262"/>
    </row>
    <row r="24" spans="1:12" s="2" customFormat="1" ht="20.100000000000001" customHeight="1">
      <c r="A24" s="192"/>
      <c r="B24" s="293"/>
      <c r="C24" s="60" t="s">
        <v>56</v>
      </c>
      <c r="D24" s="126">
        <f t="shared" si="0"/>
        <v>1.3</v>
      </c>
      <c r="E24" s="59">
        <v>2</v>
      </c>
      <c r="F24" s="79">
        <f t="shared" si="1"/>
        <v>0</v>
      </c>
      <c r="G24" s="260"/>
      <c r="H24" s="261"/>
      <c r="I24" s="261"/>
      <c r="J24" s="261"/>
      <c r="K24" s="261"/>
      <c r="L24" s="262"/>
    </row>
    <row r="25" spans="1:12" s="2" customFormat="1" ht="20.100000000000001" customHeight="1">
      <c r="A25" s="192"/>
      <c r="B25" s="294"/>
      <c r="C25" s="127" t="s">
        <v>29</v>
      </c>
      <c r="D25" s="102">
        <f t="shared" si="0"/>
        <v>1.3</v>
      </c>
      <c r="E25" s="119">
        <v>2</v>
      </c>
      <c r="F25" s="89">
        <f t="shared" si="1"/>
        <v>0</v>
      </c>
      <c r="G25" s="204"/>
      <c r="H25" s="205"/>
      <c r="I25" s="205"/>
      <c r="J25" s="205"/>
      <c r="K25" s="205"/>
      <c r="L25" s="206"/>
    </row>
    <row r="26" spans="1:12" s="2" customFormat="1" ht="20.100000000000001" customHeight="1">
      <c r="A26" s="192"/>
      <c r="B26" s="224" t="s">
        <v>134</v>
      </c>
      <c r="C26" s="45" t="s">
        <v>135</v>
      </c>
      <c r="D26" s="16">
        <f t="shared" si="0"/>
        <v>22.75</v>
      </c>
      <c r="E26" s="46">
        <v>35</v>
      </c>
      <c r="F26" s="39">
        <f t="shared" si="1"/>
        <v>0</v>
      </c>
      <c r="G26" s="210" t="s">
        <v>136</v>
      </c>
      <c r="H26" s="210"/>
      <c r="I26" s="210"/>
      <c r="J26" s="210"/>
      <c r="K26" s="210"/>
      <c r="L26" s="211"/>
    </row>
    <row r="27" spans="1:12" s="2" customFormat="1" ht="20.100000000000001" customHeight="1">
      <c r="A27" s="192"/>
      <c r="B27" s="225"/>
      <c r="C27" s="163" t="s">
        <v>18</v>
      </c>
      <c r="D27" s="21">
        <f t="shared" si="0"/>
        <v>0.32500000000000001</v>
      </c>
      <c r="E27" s="162">
        <v>0.5</v>
      </c>
      <c r="F27" s="32">
        <f t="shared" si="1"/>
        <v>0</v>
      </c>
      <c r="G27" s="210"/>
      <c r="H27" s="210"/>
      <c r="I27" s="210"/>
      <c r="J27" s="210"/>
      <c r="K27" s="210"/>
      <c r="L27" s="211"/>
    </row>
    <row r="28" spans="1:12" s="2" customFormat="1" ht="20.100000000000001" customHeight="1">
      <c r="A28" s="192"/>
      <c r="B28" s="225"/>
      <c r="C28" s="163" t="s">
        <v>30</v>
      </c>
      <c r="D28" s="21">
        <f t="shared" si="0"/>
        <v>6.5000000000000002E-2</v>
      </c>
      <c r="E28" s="162">
        <v>0.1</v>
      </c>
      <c r="F28" s="32">
        <f t="shared" si="1"/>
        <v>0</v>
      </c>
      <c r="G28" s="210"/>
      <c r="H28" s="210"/>
      <c r="I28" s="210"/>
      <c r="J28" s="210"/>
      <c r="K28" s="210"/>
      <c r="L28" s="211"/>
    </row>
    <row r="29" spans="1:12" s="2" customFormat="1" ht="20.100000000000001" customHeight="1">
      <c r="A29" s="192"/>
      <c r="B29" s="225"/>
      <c r="C29" s="163" t="s">
        <v>28</v>
      </c>
      <c r="D29" s="21">
        <f t="shared" si="0"/>
        <v>0.32500000000000001</v>
      </c>
      <c r="E29" s="162">
        <v>0.5</v>
      </c>
      <c r="F29" s="32">
        <f t="shared" si="1"/>
        <v>0</v>
      </c>
      <c r="G29" s="210"/>
      <c r="H29" s="210"/>
      <c r="I29" s="210"/>
      <c r="J29" s="210"/>
      <c r="K29" s="210"/>
      <c r="L29" s="211"/>
    </row>
    <row r="30" spans="1:12" s="2" customFormat="1" ht="20.100000000000001" customHeight="1">
      <c r="A30" s="192"/>
      <c r="B30" s="225"/>
      <c r="C30" s="47" t="s">
        <v>43</v>
      </c>
      <c r="D30" s="17">
        <f t="shared" si="0"/>
        <v>6.5000000000000002E-2</v>
      </c>
      <c r="E30" s="48">
        <v>0.1</v>
      </c>
      <c r="F30" s="15">
        <f t="shared" si="1"/>
        <v>0</v>
      </c>
      <c r="G30" s="210"/>
      <c r="H30" s="210"/>
      <c r="I30" s="210"/>
      <c r="J30" s="210"/>
      <c r="K30" s="210"/>
      <c r="L30" s="211"/>
    </row>
    <row r="31" spans="1:12" s="2" customFormat="1" ht="20.100000000000001" customHeight="1">
      <c r="A31" s="192"/>
      <c r="B31" s="224" t="s">
        <v>137</v>
      </c>
      <c r="C31" s="45" t="s">
        <v>135</v>
      </c>
      <c r="D31" s="16">
        <f t="shared" si="0"/>
        <v>22.75</v>
      </c>
      <c r="E31" s="46">
        <v>35</v>
      </c>
      <c r="F31" s="32">
        <f t="shared" si="1"/>
        <v>0</v>
      </c>
      <c r="G31" s="210" t="s">
        <v>138</v>
      </c>
      <c r="H31" s="210"/>
      <c r="I31" s="210"/>
      <c r="J31" s="210"/>
      <c r="K31" s="210"/>
      <c r="L31" s="211"/>
    </row>
    <row r="32" spans="1:12" s="2" customFormat="1" ht="20.100000000000001" customHeight="1">
      <c r="A32" s="192"/>
      <c r="B32" s="225"/>
      <c r="C32" s="163" t="s">
        <v>18</v>
      </c>
      <c r="D32" s="21">
        <f t="shared" si="0"/>
        <v>0.32500000000000001</v>
      </c>
      <c r="E32" s="162">
        <v>0.5</v>
      </c>
      <c r="F32" s="32">
        <f t="shared" si="1"/>
        <v>0</v>
      </c>
      <c r="G32" s="210"/>
      <c r="H32" s="210"/>
      <c r="I32" s="210"/>
      <c r="J32" s="210"/>
      <c r="K32" s="210"/>
      <c r="L32" s="211"/>
    </row>
    <row r="33" spans="1:12" s="2" customFormat="1" ht="20.100000000000001" customHeight="1">
      <c r="A33" s="192"/>
      <c r="B33" s="225"/>
      <c r="C33" s="163" t="s">
        <v>44</v>
      </c>
      <c r="D33" s="21">
        <f t="shared" si="0"/>
        <v>0.32500000000000001</v>
      </c>
      <c r="E33" s="162">
        <v>0.5</v>
      </c>
      <c r="F33" s="32">
        <f t="shared" si="1"/>
        <v>0</v>
      </c>
      <c r="G33" s="210"/>
      <c r="H33" s="210"/>
      <c r="I33" s="210"/>
      <c r="J33" s="210"/>
      <c r="K33" s="210"/>
      <c r="L33" s="211"/>
    </row>
    <row r="34" spans="1:12" s="2" customFormat="1" ht="20.100000000000001" customHeight="1">
      <c r="A34" s="192"/>
      <c r="B34" s="225"/>
      <c r="C34" s="163" t="s">
        <v>20</v>
      </c>
      <c r="D34" s="21">
        <v>0</v>
      </c>
      <c r="E34" s="162">
        <v>0.1</v>
      </c>
      <c r="F34" s="32">
        <f t="shared" si="1"/>
        <v>0</v>
      </c>
      <c r="G34" s="210"/>
      <c r="H34" s="210"/>
      <c r="I34" s="210"/>
      <c r="J34" s="210"/>
      <c r="K34" s="210"/>
      <c r="L34" s="211"/>
    </row>
    <row r="35" spans="1:12" s="2" customFormat="1" ht="20.100000000000001" customHeight="1">
      <c r="A35" s="192"/>
      <c r="B35" s="225"/>
      <c r="C35" s="163" t="s">
        <v>26</v>
      </c>
      <c r="D35" s="21">
        <f t="shared" ref="D35:D38" si="2">E35*0.65</f>
        <v>0.32500000000000001</v>
      </c>
      <c r="E35" s="162">
        <v>0.5</v>
      </c>
      <c r="F35" s="32">
        <f t="shared" si="1"/>
        <v>0</v>
      </c>
      <c r="G35" s="210"/>
      <c r="H35" s="210"/>
      <c r="I35" s="210"/>
      <c r="J35" s="210"/>
      <c r="K35" s="210"/>
      <c r="L35" s="211"/>
    </row>
    <row r="36" spans="1:12" s="2" customFormat="1" ht="20.100000000000001" customHeight="1">
      <c r="A36" s="192"/>
      <c r="B36" s="225"/>
      <c r="C36" s="19" t="s">
        <v>30</v>
      </c>
      <c r="D36" s="21">
        <f t="shared" si="2"/>
        <v>0.32500000000000001</v>
      </c>
      <c r="E36" s="21">
        <v>0.5</v>
      </c>
      <c r="F36" s="32">
        <f t="shared" si="1"/>
        <v>0</v>
      </c>
      <c r="G36" s="210"/>
      <c r="H36" s="210"/>
      <c r="I36" s="210"/>
      <c r="J36" s="210"/>
      <c r="K36" s="210"/>
      <c r="L36" s="211"/>
    </row>
    <row r="37" spans="1:12" s="2" customFormat="1" ht="20.100000000000001" customHeight="1">
      <c r="A37" s="192"/>
      <c r="B37" s="225"/>
      <c r="C37" s="163" t="s">
        <v>28</v>
      </c>
      <c r="D37" s="21">
        <f t="shared" si="2"/>
        <v>0.32500000000000001</v>
      </c>
      <c r="E37" s="162">
        <v>0.5</v>
      </c>
      <c r="F37" s="32">
        <f t="shared" si="1"/>
        <v>0</v>
      </c>
      <c r="G37" s="210"/>
      <c r="H37" s="210"/>
      <c r="I37" s="210"/>
      <c r="J37" s="210"/>
      <c r="K37" s="210"/>
      <c r="L37" s="211"/>
    </row>
    <row r="38" spans="1:12" s="2" customFormat="1" ht="20.100000000000001" customHeight="1">
      <c r="A38" s="192"/>
      <c r="B38" s="225"/>
      <c r="C38" s="57" t="s">
        <v>31</v>
      </c>
      <c r="D38" s="17">
        <f t="shared" si="2"/>
        <v>0.13</v>
      </c>
      <c r="E38" s="48">
        <v>0.2</v>
      </c>
      <c r="F38" s="32">
        <f t="shared" si="1"/>
        <v>0</v>
      </c>
      <c r="G38" s="210"/>
      <c r="H38" s="210"/>
      <c r="I38" s="210"/>
      <c r="J38" s="210"/>
      <c r="K38" s="210"/>
      <c r="L38" s="211"/>
    </row>
    <row r="39" spans="1:12" s="2" customFormat="1" ht="39.950000000000003" customHeight="1">
      <c r="A39" s="208"/>
      <c r="B39" s="61" t="s">
        <v>32</v>
      </c>
      <c r="C39" s="22" t="s">
        <v>183</v>
      </c>
      <c r="D39" s="23">
        <v>14</v>
      </c>
      <c r="E39" s="24">
        <v>20</v>
      </c>
      <c r="F39" s="25">
        <f t="shared" si="1"/>
        <v>0</v>
      </c>
      <c r="G39" s="245" t="s">
        <v>88</v>
      </c>
      <c r="H39" s="295"/>
      <c r="I39" s="295"/>
      <c r="J39" s="295"/>
      <c r="K39" s="295"/>
      <c r="L39" s="296"/>
    </row>
    <row r="40" spans="1:12" s="2" customFormat="1" ht="24.75" customHeight="1">
      <c r="A40" s="192" t="s">
        <v>12</v>
      </c>
      <c r="B40" s="297" t="s">
        <v>184</v>
      </c>
      <c r="C40" s="18" t="s">
        <v>15</v>
      </c>
      <c r="D40" s="49">
        <f t="shared" ref="D40:D44" si="3">E40*0.65</f>
        <v>13</v>
      </c>
      <c r="E40" s="39">
        <v>20</v>
      </c>
      <c r="F40" s="49">
        <f t="shared" si="1"/>
        <v>0</v>
      </c>
      <c r="G40" s="300" t="s">
        <v>185</v>
      </c>
      <c r="H40" s="301"/>
      <c r="I40" s="301"/>
      <c r="J40" s="301"/>
      <c r="K40" s="301"/>
      <c r="L40" s="302"/>
    </row>
    <row r="41" spans="1:12" s="2" customFormat="1" ht="24.75" customHeight="1">
      <c r="A41" s="192"/>
      <c r="B41" s="298"/>
      <c r="C41" s="19" t="s">
        <v>45</v>
      </c>
      <c r="D41" s="62">
        <f t="shared" si="3"/>
        <v>6.5</v>
      </c>
      <c r="E41" s="32">
        <v>10</v>
      </c>
      <c r="F41" s="62">
        <f t="shared" si="1"/>
        <v>0</v>
      </c>
      <c r="G41" s="303"/>
      <c r="H41" s="304"/>
      <c r="I41" s="304"/>
      <c r="J41" s="304"/>
      <c r="K41" s="304"/>
      <c r="L41" s="305"/>
    </row>
    <row r="42" spans="1:12" s="2" customFormat="1" ht="24.75" customHeight="1">
      <c r="A42" s="192"/>
      <c r="B42" s="298"/>
      <c r="C42" s="19" t="s">
        <v>34</v>
      </c>
      <c r="D42" s="62">
        <f t="shared" si="3"/>
        <v>6.5</v>
      </c>
      <c r="E42" s="32">
        <v>10</v>
      </c>
      <c r="F42" s="62">
        <f t="shared" si="1"/>
        <v>0</v>
      </c>
      <c r="G42" s="304"/>
      <c r="H42" s="304"/>
      <c r="I42" s="304"/>
      <c r="J42" s="304"/>
      <c r="K42" s="304"/>
      <c r="L42" s="305"/>
    </row>
    <row r="43" spans="1:12" s="2" customFormat="1" ht="24.75" customHeight="1">
      <c r="A43" s="192"/>
      <c r="B43" s="298"/>
      <c r="C43" s="19" t="s">
        <v>31</v>
      </c>
      <c r="D43" s="62">
        <f t="shared" si="3"/>
        <v>6.5000000000000002E-2</v>
      </c>
      <c r="E43" s="32">
        <v>0.1</v>
      </c>
      <c r="F43" s="62">
        <f t="shared" si="1"/>
        <v>0</v>
      </c>
      <c r="G43" s="304"/>
      <c r="H43" s="304"/>
      <c r="I43" s="304"/>
      <c r="J43" s="304"/>
      <c r="K43" s="304"/>
      <c r="L43" s="305"/>
    </row>
    <row r="44" spans="1:12" s="2" customFormat="1" ht="24.75" customHeight="1">
      <c r="A44" s="192"/>
      <c r="B44" s="299"/>
      <c r="C44" s="20" t="s">
        <v>169</v>
      </c>
      <c r="D44" s="42">
        <f t="shared" si="3"/>
        <v>0.32500000000000001</v>
      </c>
      <c r="E44" s="15">
        <v>0.5</v>
      </c>
      <c r="F44" s="42">
        <f t="shared" si="1"/>
        <v>0</v>
      </c>
      <c r="G44" s="306"/>
      <c r="H44" s="306"/>
      <c r="I44" s="306"/>
      <c r="J44" s="306"/>
      <c r="K44" s="306"/>
      <c r="L44" s="307"/>
    </row>
    <row r="45" spans="1:12" s="2" customFormat="1" ht="20.100000000000001" customHeight="1">
      <c r="A45" s="192"/>
      <c r="B45" s="308" t="s">
        <v>186</v>
      </c>
      <c r="C45" s="34" t="s">
        <v>139</v>
      </c>
      <c r="D45" s="128">
        <f t="shared" ref="D45:D53" si="4">E45*0.65</f>
        <v>16.25</v>
      </c>
      <c r="E45" s="129">
        <v>25</v>
      </c>
      <c r="F45" s="32">
        <f t="shared" si="1"/>
        <v>0</v>
      </c>
      <c r="G45" s="284" t="s">
        <v>182</v>
      </c>
      <c r="H45" s="285"/>
      <c r="I45" s="285"/>
      <c r="J45" s="285"/>
      <c r="K45" s="285"/>
      <c r="L45" s="286"/>
    </row>
    <row r="46" spans="1:12" s="2" customFormat="1" ht="20.100000000000001" customHeight="1">
      <c r="A46" s="192"/>
      <c r="B46" s="309"/>
      <c r="C46" s="34" t="s">
        <v>140</v>
      </c>
      <c r="D46" s="128">
        <f t="shared" si="4"/>
        <v>5.2</v>
      </c>
      <c r="E46" s="129">
        <v>8</v>
      </c>
      <c r="F46" s="32">
        <f t="shared" si="1"/>
        <v>0</v>
      </c>
      <c r="G46" s="287"/>
      <c r="H46" s="288"/>
      <c r="I46" s="288"/>
      <c r="J46" s="288"/>
      <c r="K46" s="288"/>
      <c r="L46" s="289"/>
    </row>
    <row r="47" spans="1:12" s="2" customFormat="1" ht="20.100000000000001" customHeight="1">
      <c r="A47" s="192"/>
      <c r="B47" s="309"/>
      <c r="C47" s="34" t="s">
        <v>141</v>
      </c>
      <c r="D47" s="128">
        <f t="shared" si="4"/>
        <v>5.2</v>
      </c>
      <c r="E47" s="129">
        <v>8</v>
      </c>
      <c r="F47" s="32">
        <f t="shared" si="1"/>
        <v>0</v>
      </c>
      <c r="G47" s="287"/>
      <c r="H47" s="288"/>
      <c r="I47" s="288"/>
      <c r="J47" s="288"/>
      <c r="K47" s="288"/>
      <c r="L47" s="289"/>
    </row>
    <row r="48" spans="1:12" s="2" customFormat="1" ht="20.100000000000001" customHeight="1">
      <c r="A48" s="192"/>
      <c r="B48" s="309"/>
      <c r="C48" s="34" t="s">
        <v>142</v>
      </c>
      <c r="D48" s="128">
        <f t="shared" si="4"/>
        <v>5.2</v>
      </c>
      <c r="E48" s="129">
        <v>8</v>
      </c>
      <c r="F48" s="32">
        <f t="shared" si="1"/>
        <v>0</v>
      </c>
      <c r="G48" s="287"/>
      <c r="H48" s="288"/>
      <c r="I48" s="288"/>
      <c r="J48" s="288"/>
      <c r="K48" s="288"/>
      <c r="L48" s="289"/>
    </row>
    <row r="49" spans="1:12" s="2" customFormat="1" ht="20.100000000000001" customHeight="1">
      <c r="A49" s="192"/>
      <c r="B49" s="309"/>
      <c r="C49" s="34" t="s">
        <v>143</v>
      </c>
      <c r="D49" s="128">
        <f t="shared" si="4"/>
        <v>3.25</v>
      </c>
      <c r="E49" s="129">
        <v>5</v>
      </c>
      <c r="F49" s="32">
        <f t="shared" si="1"/>
        <v>0</v>
      </c>
      <c r="G49" s="287"/>
      <c r="H49" s="288"/>
      <c r="I49" s="288"/>
      <c r="J49" s="288"/>
      <c r="K49" s="288"/>
      <c r="L49" s="289"/>
    </row>
    <row r="50" spans="1:12" s="2" customFormat="1" ht="20.100000000000001" customHeight="1">
      <c r="A50" s="192"/>
      <c r="B50" s="309"/>
      <c r="C50" s="34" t="s">
        <v>144</v>
      </c>
      <c r="D50" s="128">
        <f t="shared" si="4"/>
        <v>0.65</v>
      </c>
      <c r="E50" s="129">
        <v>1</v>
      </c>
      <c r="F50" s="32">
        <f t="shared" si="1"/>
        <v>0</v>
      </c>
      <c r="G50" s="287"/>
      <c r="H50" s="288"/>
      <c r="I50" s="288"/>
      <c r="J50" s="288"/>
      <c r="K50" s="288"/>
      <c r="L50" s="289"/>
    </row>
    <row r="51" spans="1:12" s="2" customFormat="1" ht="20.100000000000001" customHeight="1">
      <c r="A51" s="192"/>
      <c r="B51" s="309"/>
      <c r="C51" s="34" t="s">
        <v>37</v>
      </c>
      <c r="D51" s="128">
        <f t="shared" si="4"/>
        <v>32.5</v>
      </c>
      <c r="E51" s="129">
        <v>50</v>
      </c>
      <c r="F51" s="32">
        <f t="shared" si="1"/>
        <v>0</v>
      </c>
      <c r="G51" s="287"/>
      <c r="H51" s="288"/>
      <c r="I51" s="288"/>
      <c r="J51" s="288"/>
      <c r="K51" s="288"/>
      <c r="L51" s="289"/>
    </row>
    <row r="52" spans="1:12" s="2" customFormat="1" ht="20.100000000000001" customHeight="1">
      <c r="A52" s="192"/>
      <c r="B52" s="310"/>
      <c r="C52" s="35" t="s">
        <v>145</v>
      </c>
      <c r="D52" s="36">
        <f t="shared" si="4"/>
        <v>3.25</v>
      </c>
      <c r="E52" s="15">
        <v>5</v>
      </c>
      <c r="F52" s="15">
        <f t="shared" si="1"/>
        <v>0</v>
      </c>
      <c r="G52" s="290"/>
      <c r="H52" s="291"/>
      <c r="I52" s="291"/>
      <c r="J52" s="291"/>
      <c r="K52" s="291"/>
      <c r="L52" s="292"/>
    </row>
    <row r="53" spans="1:12" s="2" customFormat="1" ht="20.100000000000001" customHeight="1" thickBot="1">
      <c r="A53" s="193"/>
      <c r="B53" s="166" t="s">
        <v>110</v>
      </c>
      <c r="C53" s="167" t="s">
        <v>111</v>
      </c>
      <c r="D53" s="168">
        <f t="shared" si="4"/>
        <v>91</v>
      </c>
      <c r="E53" s="169">
        <v>140</v>
      </c>
      <c r="F53" s="26">
        <f t="shared" si="1"/>
        <v>0</v>
      </c>
      <c r="G53" s="242"/>
      <c r="H53" s="243"/>
      <c r="I53" s="243"/>
      <c r="J53" s="243"/>
      <c r="K53" s="243"/>
      <c r="L53" s="244"/>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6.5" customHeight="1">
      <c r="B73" s="6"/>
    </row>
    <row r="74" spans="2:2" s="2" customFormat="1" ht="16.5" customHeight="1">
      <c r="B74" s="6"/>
    </row>
    <row r="75" spans="2:2" s="2" customFormat="1" ht="16.5" customHeight="1">
      <c r="B75" s="6"/>
    </row>
    <row r="76" spans="2:2" s="2" customFormat="1" ht="16.5" customHeight="1">
      <c r="B76" s="6"/>
    </row>
    <row r="77" spans="2:2" s="2" customFormat="1" ht="16.5" customHeight="1">
      <c r="B77" s="6"/>
    </row>
    <row r="78" spans="2:2" s="2" customFormat="1" ht="16.5" customHeight="1">
      <c r="B78" s="6"/>
    </row>
    <row r="79" spans="2:2" s="2" customFormat="1" ht="17.25" customHeight="1">
      <c r="B79" s="6"/>
    </row>
    <row r="80" spans="2:2" s="2" customFormat="1" ht="17.25" customHeight="1">
      <c r="B80" s="6"/>
    </row>
    <row r="81" spans="2:2" s="2" customFormat="1" ht="13.5">
      <c r="B81" s="6"/>
    </row>
    <row r="82" spans="2:2" s="2" customFormat="1" ht="13.5">
      <c r="B82" s="6"/>
    </row>
    <row r="83" spans="2:2" s="2" customFormat="1" ht="16.5" customHeight="1">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sheetData>
  <mergeCells count="21">
    <mergeCell ref="G53:L53"/>
    <mergeCell ref="A40:A53"/>
    <mergeCell ref="B12:B16"/>
    <mergeCell ref="G12:L16"/>
    <mergeCell ref="B17:B25"/>
    <mergeCell ref="G17:L25"/>
    <mergeCell ref="B26:B30"/>
    <mergeCell ref="G26:L30"/>
    <mergeCell ref="B31:B38"/>
    <mergeCell ref="G31:L38"/>
    <mergeCell ref="G39:L39"/>
    <mergeCell ref="B40:B44"/>
    <mergeCell ref="G40:L44"/>
    <mergeCell ref="B45:B52"/>
    <mergeCell ref="G45:L52"/>
    <mergeCell ref="A1:L3"/>
    <mergeCell ref="A5:B5"/>
    <mergeCell ref="G9:L9"/>
    <mergeCell ref="B10:B11"/>
    <mergeCell ref="G10:L11"/>
    <mergeCell ref="A10:A39"/>
  </mergeCells>
  <phoneticPr fontId="20" type="noConversion"/>
  <pageMargins left="0.23622047244094488" right="0.23622047244094488" top="0.39370078740157483" bottom="0.39370078740157483" header="0.31496062992125984" footer="0.31496062992125984"/>
  <pageSetup paperSize="9" scale="7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4" t="s">
        <v>70</v>
      </c>
      <c r="B1" s="195"/>
      <c r="C1" s="195"/>
      <c r="D1" s="195"/>
      <c r="E1" s="195"/>
      <c r="F1" s="195"/>
      <c r="G1" s="195"/>
      <c r="H1" s="195"/>
      <c r="I1" s="195"/>
      <c r="J1" s="195"/>
      <c r="K1" s="195"/>
      <c r="L1" s="195"/>
    </row>
    <row r="2" spans="1:12" ht="15.75" customHeight="1">
      <c r="A2" s="195"/>
      <c r="B2" s="195"/>
      <c r="C2" s="195"/>
      <c r="D2" s="195"/>
      <c r="E2" s="195"/>
      <c r="F2" s="195"/>
      <c r="G2" s="195"/>
      <c r="H2" s="195"/>
      <c r="I2" s="195"/>
      <c r="J2" s="195"/>
      <c r="K2" s="195"/>
      <c r="L2" s="195"/>
    </row>
    <row r="3" spans="1:12" ht="15.75" customHeight="1">
      <c r="A3" s="195"/>
      <c r="B3" s="195"/>
      <c r="C3" s="195"/>
      <c r="D3" s="195"/>
      <c r="E3" s="195"/>
      <c r="F3" s="195"/>
      <c r="G3" s="195"/>
      <c r="H3" s="195"/>
      <c r="I3" s="195"/>
      <c r="J3" s="195"/>
      <c r="K3" s="195"/>
      <c r="L3" s="195"/>
    </row>
    <row r="4" spans="1:12" ht="13.5" customHeight="1">
      <c r="B4" s="4"/>
      <c r="D4" s="4"/>
      <c r="E4"/>
      <c r="F4"/>
      <c r="G4"/>
    </row>
    <row r="5" spans="1:12" ht="17.25" customHeight="1">
      <c r="A5" s="196" t="s">
        <v>8</v>
      </c>
      <c r="B5" s="196"/>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97" t="s">
        <v>3</v>
      </c>
      <c r="H9" s="197"/>
      <c r="I9" s="197"/>
      <c r="J9" s="197"/>
      <c r="K9" s="197"/>
      <c r="L9" s="198"/>
    </row>
    <row r="10" spans="1:12" s="2" customFormat="1" ht="19.5" customHeight="1">
      <c r="A10" s="207" t="s">
        <v>11</v>
      </c>
      <c r="B10" s="333" t="s">
        <v>146</v>
      </c>
      <c r="C10" s="82" t="s">
        <v>49</v>
      </c>
      <c r="D10" s="123">
        <f t="shared" ref="D10:D38" si="0">E10*0.65</f>
        <v>33.800000000000004</v>
      </c>
      <c r="E10" s="105">
        <v>52</v>
      </c>
      <c r="F10" s="39">
        <f t="shared" ref="F10:F38" si="1">($B$6*D10)+($B$7*E10)</f>
        <v>0</v>
      </c>
      <c r="G10" s="201" t="s">
        <v>74</v>
      </c>
      <c r="H10" s="202"/>
      <c r="I10" s="202"/>
      <c r="J10" s="202"/>
      <c r="K10" s="202"/>
      <c r="L10" s="203"/>
    </row>
    <row r="11" spans="1:12" s="2" customFormat="1" ht="19.5" customHeight="1">
      <c r="A11" s="192"/>
      <c r="B11" s="334"/>
      <c r="C11" s="131" t="s">
        <v>147</v>
      </c>
      <c r="D11" s="36">
        <f t="shared" si="0"/>
        <v>1.9500000000000002</v>
      </c>
      <c r="E11" s="14">
        <v>3</v>
      </c>
      <c r="F11" s="15">
        <f t="shared" si="1"/>
        <v>0</v>
      </c>
      <c r="G11" s="204"/>
      <c r="H11" s="205"/>
      <c r="I11" s="205"/>
      <c r="J11" s="205"/>
      <c r="K11" s="205"/>
      <c r="L11" s="206"/>
    </row>
    <row r="12" spans="1:12" s="2" customFormat="1" ht="19.5" customHeight="1">
      <c r="A12" s="192"/>
      <c r="B12" s="273" t="s">
        <v>148</v>
      </c>
      <c r="C12" s="64" t="s">
        <v>64</v>
      </c>
      <c r="D12" s="62">
        <f t="shared" si="0"/>
        <v>6.5</v>
      </c>
      <c r="E12" s="39">
        <v>10</v>
      </c>
      <c r="F12" s="49">
        <f t="shared" si="1"/>
        <v>0</v>
      </c>
      <c r="G12" s="210" t="s">
        <v>149</v>
      </c>
      <c r="H12" s="210"/>
      <c r="I12" s="210"/>
      <c r="J12" s="210"/>
      <c r="K12" s="210"/>
      <c r="L12" s="211"/>
    </row>
    <row r="13" spans="1:12" s="2" customFormat="1" ht="19.5" customHeight="1">
      <c r="A13" s="192"/>
      <c r="B13" s="273"/>
      <c r="C13" s="55" t="s">
        <v>25</v>
      </c>
      <c r="D13" s="62">
        <f t="shared" si="0"/>
        <v>1.3</v>
      </c>
      <c r="E13" s="32">
        <v>2</v>
      </c>
      <c r="F13" s="62">
        <f t="shared" si="1"/>
        <v>0</v>
      </c>
      <c r="G13" s="210"/>
      <c r="H13" s="210"/>
      <c r="I13" s="210"/>
      <c r="J13" s="210"/>
      <c r="K13" s="210"/>
      <c r="L13" s="211"/>
    </row>
    <row r="14" spans="1:12" s="2" customFormat="1" ht="19.5" customHeight="1">
      <c r="A14" s="192"/>
      <c r="B14" s="273"/>
      <c r="C14" s="55" t="s">
        <v>19</v>
      </c>
      <c r="D14" s="62">
        <f t="shared" si="0"/>
        <v>0.32500000000000001</v>
      </c>
      <c r="E14" s="32">
        <v>0.5</v>
      </c>
      <c r="F14" s="62">
        <f t="shared" si="1"/>
        <v>0</v>
      </c>
      <c r="G14" s="210"/>
      <c r="H14" s="210"/>
      <c r="I14" s="210"/>
      <c r="J14" s="210"/>
      <c r="K14" s="210"/>
      <c r="L14" s="211"/>
    </row>
    <row r="15" spans="1:12" s="2" customFormat="1" ht="21" customHeight="1">
      <c r="A15" s="192"/>
      <c r="B15" s="273"/>
      <c r="C15" s="19" t="s">
        <v>21</v>
      </c>
      <c r="D15" s="62">
        <f t="shared" si="0"/>
        <v>0.65</v>
      </c>
      <c r="E15" s="32">
        <v>1</v>
      </c>
      <c r="F15" s="62">
        <f t="shared" si="1"/>
        <v>0</v>
      </c>
      <c r="G15" s="210"/>
      <c r="H15" s="210"/>
      <c r="I15" s="210"/>
      <c r="J15" s="210"/>
      <c r="K15" s="210"/>
      <c r="L15" s="211"/>
    </row>
    <row r="16" spans="1:12" s="2" customFormat="1" ht="21" customHeight="1">
      <c r="A16" s="192"/>
      <c r="B16" s="273"/>
      <c r="C16" s="20" t="s">
        <v>22</v>
      </c>
      <c r="D16" s="62">
        <f t="shared" si="0"/>
        <v>0.65</v>
      </c>
      <c r="E16" s="15">
        <v>1</v>
      </c>
      <c r="F16" s="42">
        <f t="shared" si="1"/>
        <v>0</v>
      </c>
      <c r="G16" s="210"/>
      <c r="H16" s="210"/>
      <c r="I16" s="210"/>
      <c r="J16" s="210"/>
      <c r="K16" s="210"/>
      <c r="L16" s="211"/>
    </row>
    <row r="17" spans="1:12" s="2" customFormat="1" ht="21" customHeight="1">
      <c r="A17" s="192"/>
      <c r="B17" s="315" t="s">
        <v>153</v>
      </c>
      <c r="C17" s="140" t="s">
        <v>150</v>
      </c>
      <c r="D17" s="16">
        <f t="shared" si="0"/>
        <v>48.75</v>
      </c>
      <c r="E17" s="16">
        <v>75</v>
      </c>
      <c r="F17" s="39">
        <f t="shared" si="1"/>
        <v>0</v>
      </c>
      <c r="G17" s="318" t="s">
        <v>151</v>
      </c>
      <c r="H17" s="319"/>
      <c r="I17" s="319"/>
      <c r="J17" s="319"/>
      <c r="K17" s="319"/>
      <c r="L17" s="320"/>
    </row>
    <row r="18" spans="1:12" s="2" customFormat="1" ht="21" customHeight="1">
      <c r="A18" s="192"/>
      <c r="B18" s="316"/>
      <c r="C18" s="132" t="s">
        <v>152</v>
      </c>
      <c r="D18" s="21">
        <f t="shared" si="0"/>
        <v>39</v>
      </c>
      <c r="E18" s="21">
        <v>60</v>
      </c>
      <c r="F18" s="32">
        <f t="shared" si="1"/>
        <v>0</v>
      </c>
      <c r="G18" s="321"/>
      <c r="H18" s="322"/>
      <c r="I18" s="322"/>
      <c r="J18" s="322"/>
      <c r="K18" s="322"/>
      <c r="L18" s="323"/>
    </row>
    <row r="19" spans="1:12" s="2" customFormat="1" ht="21" customHeight="1">
      <c r="A19" s="192"/>
      <c r="B19" s="316"/>
      <c r="C19" s="132" t="s">
        <v>34</v>
      </c>
      <c r="D19" s="21">
        <f t="shared" si="0"/>
        <v>3.9000000000000004</v>
      </c>
      <c r="E19" s="21">
        <v>6</v>
      </c>
      <c r="F19" s="32">
        <f t="shared" si="1"/>
        <v>0</v>
      </c>
      <c r="G19" s="321"/>
      <c r="H19" s="322"/>
      <c r="I19" s="322"/>
      <c r="J19" s="322"/>
      <c r="K19" s="322"/>
      <c r="L19" s="323"/>
    </row>
    <row r="20" spans="1:12" s="2" customFormat="1" ht="21" customHeight="1">
      <c r="A20" s="192"/>
      <c r="B20" s="316"/>
      <c r="C20" s="133" t="s">
        <v>25</v>
      </c>
      <c r="D20" s="134">
        <f t="shared" si="0"/>
        <v>3.9000000000000004</v>
      </c>
      <c r="E20" s="59">
        <v>6</v>
      </c>
      <c r="F20" s="135">
        <f t="shared" si="1"/>
        <v>0</v>
      </c>
      <c r="G20" s="321"/>
      <c r="H20" s="322"/>
      <c r="I20" s="322"/>
      <c r="J20" s="322"/>
      <c r="K20" s="322"/>
      <c r="L20" s="323"/>
    </row>
    <row r="21" spans="1:12" s="2" customFormat="1" ht="21" customHeight="1">
      <c r="A21" s="192"/>
      <c r="B21" s="316"/>
      <c r="C21" s="133" t="s">
        <v>18</v>
      </c>
      <c r="D21" s="134">
        <f t="shared" si="0"/>
        <v>0.97500000000000009</v>
      </c>
      <c r="E21" s="59">
        <v>1.5</v>
      </c>
      <c r="F21" s="135">
        <f t="shared" si="1"/>
        <v>0</v>
      </c>
      <c r="G21" s="321"/>
      <c r="H21" s="322"/>
      <c r="I21" s="322"/>
      <c r="J21" s="322"/>
      <c r="K21" s="322"/>
      <c r="L21" s="323"/>
    </row>
    <row r="22" spans="1:12" s="2" customFormat="1" ht="21" customHeight="1">
      <c r="A22" s="192"/>
      <c r="B22" s="316"/>
      <c r="C22" s="133" t="s">
        <v>27</v>
      </c>
      <c r="D22" s="134">
        <f t="shared" si="0"/>
        <v>1.3</v>
      </c>
      <c r="E22" s="59">
        <v>2</v>
      </c>
      <c r="F22" s="135">
        <f t="shared" si="1"/>
        <v>0</v>
      </c>
      <c r="G22" s="321"/>
      <c r="H22" s="322"/>
      <c r="I22" s="322"/>
      <c r="J22" s="322"/>
      <c r="K22" s="322"/>
      <c r="L22" s="323"/>
    </row>
    <row r="23" spans="1:12" s="2" customFormat="1" ht="21" customHeight="1">
      <c r="A23" s="192"/>
      <c r="B23" s="316"/>
      <c r="C23" s="98" t="s">
        <v>26</v>
      </c>
      <c r="D23" s="134">
        <f t="shared" si="0"/>
        <v>0.65</v>
      </c>
      <c r="E23" s="136">
        <v>1</v>
      </c>
      <c r="F23" s="135">
        <f t="shared" si="1"/>
        <v>0</v>
      </c>
      <c r="G23" s="321"/>
      <c r="H23" s="322"/>
      <c r="I23" s="322"/>
      <c r="J23" s="322"/>
      <c r="K23" s="322"/>
      <c r="L23" s="323"/>
    </row>
    <row r="24" spans="1:12" s="2" customFormat="1" ht="21" customHeight="1">
      <c r="A24" s="192"/>
      <c r="B24" s="316"/>
      <c r="C24" s="98" t="s">
        <v>31</v>
      </c>
      <c r="D24" s="134">
        <f t="shared" si="0"/>
        <v>6.5000000000000002E-2</v>
      </c>
      <c r="E24" s="136">
        <v>0.1</v>
      </c>
      <c r="F24" s="135">
        <f t="shared" si="1"/>
        <v>0</v>
      </c>
      <c r="G24" s="321"/>
      <c r="H24" s="322"/>
      <c r="I24" s="322"/>
      <c r="J24" s="322"/>
      <c r="K24" s="322"/>
      <c r="L24" s="323"/>
    </row>
    <row r="25" spans="1:12" s="2" customFormat="1" ht="21" customHeight="1">
      <c r="A25" s="192"/>
      <c r="B25" s="317"/>
      <c r="C25" s="78" t="s">
        <v>28</v>
      </c>
      <c r="D25" s="137">
        <f t="shared" si="0"/>
        <v>1.3</v>
      </c>
      <c r="E25" s="138">
        <v>2</v>
      </c>
      <c r="F25" s="139">
        <f t="shared" si="1"/>
        <v>0</v>
      </c>
      <c r="G25" s="324"/>
      <c r="H25" s="325"/>
      <c r="I25" s="325"/>
      <c r="J25" s="325"/>
      <c r="K25" s="325"/>
      <c r="L25" s="326"/>
    </row>
    <row r="26" spans="1:12" s="2" customFormat="1" ht="21" customHeight="1">
      <c r="A26" s="192"/>
      <c r="B26" s="224" t="s">
        <v>155</v>
      </c>
      <c r="C26" s="45" t="s">
        <v>57</v>
      </c>
      <c r="D26" s="16">
        <f t="shared" si="0"/>
        <v>9.75</v>
      </c>
      <c r="E26" s="46">
        <v>15</v>
      </c>
      <c r="F26" s="39">
        <f t="shared" si="1"/>
        <v>0</v>
      </c>
      <c r="G26" s="210" t="s">
        <v>154</v>
      </c>
      <c r="H26" s="210"/>
      <c r="I26" s="210"/>
      <c r="J26" s="210"/>
      <c r="K26" s="210"/>
      <c r="L26" s="211"/>
    </row>
    <row r="27" spans="1:12" s="2" customFormat="1" ht="19.5" customHeight="1">
      <c r="A27" s="192"/>
      <c r="B27" s="225"/>
      <c r="C27" s="101" t="s">
        <v>58</v>
      </c>
      <c r="D27" s="21">
        <f t="shared" si="0"/>
        <v>9.75</v>
      </c>
      <c r="E27" s="99">
        <v>15</v>
      </c>
      <c r="F27" s="32">
        <f t="shared" si="1"/>
        <v>0</v>
      </c>
      <c r="G27" s="210"/>
      <c r="H27" s="210"/>
      <c r="I27" s="210"/>
      <c r="J27" s="210"/>
      <c r="K27" s="210"/>
      <c r="L27" s="211"/>
    </row>
    <row r="28" spans="1:12" s="2" customFormat="1" ht="19.5" customHeight="1">
      <c r="A28" s="192"/>
      <c r="B28" s="225"/>
      <c r="C28" s="101" t="s">
        <v>24</v>
      </c>
      <c r="D28" s="21">
        <f t="shared" si="0"/>
        <v>3.25</v>
      </c>
      <c r="E28" s="99">
        <v>5</v>
      </c>
      <c r="F28" s="32">
        <f t="shared" si="1"/>
        <v>0</v>
      </c>
      <c r="G28" s="210"/>
      <c r="H28" s="210"/>
      <c r="I28" s="210"/>
      <c r="J28" s="210"/>
      <c r="K28" s="210"/>
      <c r="L28" s="211"/>
    </row>
    <row r="29" spans="1:12" s="2" customFormat="1" ht="19.5" customHeight="1">
      <c r="A29" s="192"/>
      <c r="B29" s="225"/>
      <c r="C29" s="101" t="s">
        <v>18</v>
      </c>
      <c r="D29" s="21">
        <f t="shared" si="0"/>
        <v>0.32500000000000001</v>
      </c>
      <c r="E29" s="99">
        <v>0.5</v>
      </c>
      <c r="F29" s="32">
        <f t="shared" si="1"/>
        <v>0</v>
      </c>
      <c r="G29" s="210"/>
      <c r="H29" s="210"/>
      <c r="I29" s="210"/>
      <c r="J29" s="210"/>
      <c r="K29" s="210"/>
      <c r="L29" s="211"/>
    </row>
    <row r="30" spans="1:12" s="2" customFormat="1" ht="19.5" customHeight="1">
      <c r="A30" s="192"/>
      <c r="B30" s="225"/>
      <c r="C30" s="101" t="s">
        <v>27</v>
      </c>
      <c r="D30" s="21">
        <f t="shared" si="0"/>
        <v>0.65</v>
      </c>
      <c r="E30" s="99">
        <v>1</v>
      </c>
      <c r="F30" s="32">
        <f t="shared" si="1"/>
        <v>0</v>
      </c>
      <c r="G30" s="210"/>
      <c r="H30" s="210"/>
      <c r="I30" s="210"/>
      <c r="J30" s="210"/>
      <c r="K30" s="210"/>
      <c r="L30" s="211"/>
    </row>
    <row r="31" spans="1:12" s="2" customFormat="1" ht="19.5" customHeight="1">
      <c r="A31" s="192"/>
      <c r="B31" s="225"/>
      <c r="C31" s="101" t="s">
        <v>30</v>
      </c>
      <c r="D31" s="21">
        <f t="shared" si="0"/>
        <v>0.32500000000000001</v>
      </c>
      <c r="E31" s="99">
        <v>0.5</v>
      </c>
      <c r="F31" s="32">
        <f t="shared" si="1"/>
        <v>0</v>
      </c>
      <c r="G31" s="210"/>
      <c r="H31" s="210"/>
      <c r="I31" s="210"/>
      <c r="J31" s="210"/>
      <c r="K31" s="210"/>
      <c r="L31" s="211"/>
    </row>
    <row r="32" spans="1:12" s="2" customFormat="1" ht="19.5" customHeight="1">
      <c r="A32" s="192"/>
      <c r="B32" s="225"/>
      <c r="C32" s="47" t="s">
        <v>29</v>
      </c>
      <c r="D32" s="17">
        <f t="shared" si="0"/>
        <v>1.3</v>
      </c>
      <c r="E32" s="48">
        <v>2</v>
      </c>
      <c r="F32" s="15">
        <f t="shared" si="1"/>
        <v>0</v>
      </c>
      <c r="G32" s="210"/>
      <c r="H32" s="210"/>
      <c r="I32" s="210"/>
      <c r="J32" s="210"/>
      <c r="K32" s="210"/>
      <c r="L32" s="211"/>
    </row>
    <row r="33" spans="1:12" s="2" customFormat="1" ht="19.5" customHeight="1">
      <c r="A33" s="208"/>
      <c r="B33" s="30" t="s">
        <v>54</v>
      </c>
      <c r="C33" s="67" t="s">
        <v>55</v>
      </c>
      <c r="D33" s="89">
        <v>14</v>
      </c>
      <c r="E33" s="89">
        <v>20</v>
      </c>
      <c r="F33" s="15">
        <f>($B$6*D33)+($B$7*E33)</f>
        <v>0</v>
      </c>
      <c r="G33" s="229" t="s">
        <v>89</v>
      </c>
      <c r="H33" s="229"/>
      <c r="I33" s="229"/>
      <c r="J33" s="229"/>
      <c r="K33" s="229"/>
      <c r="L33" s="230"/>
    </row>
    <row r="34" spans="1:12" ht="22.5" customHeight="1">
      <c r="A34" s="192" t="s">
        <v>12</v>
      </c>
      <c r="B34" s="297" t="s">
        <v>51</v>
      </c>
      <c r="C34" s="18" t="s">
        <v>48</v>
      </c>
      <c r="D34" s="49">
        <f t="shared" si="0"/>
        <v>26</v>
      </c>
      <c r="E34" s="39">
        <v>40</v>
      </c>
      <c r="F34" s="49">
        <f t="shared" si="1"/>
        <v>0</v>
      </c>
      <c r="G34" s="300" t="s">
        <v>156</v>
      </c>
      <c r="H34" s="300"/>
      <c r="I34" s="300"/>
      <c r="J34" s="300"/>
      <c r="K34" s="300"/>
      <c r="L34" s="311"/>
    </row>
    <row r="35" spans="1:12" ht="22.5" customHeight="1">
      <c r="A35" s="192"/>
      <c r="B35" s="298"/>
      <c r="C35" s="19" t="s">
        <v>49</v>
      </c>
      <c r="D35" s="62">
        <f t="shared" si="0"/>
        <v>6.5</v>
      </c>
      <c r="E35" s="32">
        <v>10</v>
      </c>
      <c r="F35" s="62">
        <f t="shared" si="1"/>
        <v>0</v>
      </c>
      <c r="G35" s="303"/>
      <c r="H35" s="303"/>
      <c r="I35" s="303"/>
      <c r="J35" s="303"/>
      <c r="K35" s="303"/>
      <c r="L35" s="312"/>
    </row>
    <row r="36" spans="1:12" ht="22.5" customHeight="1">
      <c r="A36" s="192"/>
      <c r="B36" s="299"/>
      <c r="C36" s="20" t="s">
        <v>50</v>
      </c>
      <c r="D36" s="42">
        <f t="shared" si="0"/>
        <v>1.3</v>
      </c>
      <c r="E36" s="15">
        <v>2</v>
      </c>
      <c r="F36" s="42">
        <f t="shared" si="1"/>
        <v>0</v>
      </c>
      <c r="G36" s="313"/>
      <c r="H36" s="313"/>
      <c r="I36" s="313"/>
      <c r="J36" s="313"/>
      <c r="K36" s="313"/>
      <c r="L36" s="314"/>
    </row>
    <row r="37" spans="1:12" ht="22.5" customHeight="1">
      <c r="A37" s="192"/>
      <c r="B37" s="103" t="s">
        <v>157</v>
      </c>
      <c r="C37" s="141" t="s">
        <v>158</v>
      </c>
      <c r="D37" s="102">
        <f t="shared" si="0"/>
        <v>32.5</v>
      </c>
      <c r="E37" s="33">
        <v>50</v>
      </c>
      <c r="F37" s="32">
        <f t="shared" si="1"/>
        <v>0</v>
      </c>
      <c r="G37" s="327"/>
      <c r="H37" s="328"/>
      <c r="I37" s="328"/>
      <c r="J37" s="328"/>
      <c r="K37" s="328"/>
      <c r="L37" s="329"/>
    </row>
    <row r="38" spans="1:12" ht="20.100000000000001" customHeight="1">
      <c r="A38" s="192"/>
      <c r="B38" s="68" t="s">
        <v>159</v>
      </c>
      <c r="C38" s="142" t="s">
        <v>160</v>
      </c>
      <c r="D38" s="31">
        <f t="shared" si="0"/>
        <v>52</v>
      </c>
      <c r="E38" s="63">
        <v>80</v>
      </c>
      <c r="F38" s="25">
        <f t="shared" si="1"/>
        <v>0</v>
      </c>
      <c r="G38" s="330" t="s">
        <v>161</v>
      </c>
      <c r="H38" s="331"/>
      <c r="I38" s="331"/>
      <c r="J38" s="331"/>
      <c r="K38" s="331"/>
      <c r="L38" s="332"/>
    </row>
    <row r="39" spans="1:12" ht="19.5" customHeight="1" thickBot="1">
      <c r="A39" s="193"/>
      <c r="B39" s="100" t="s">
        <v>36</v>
      </c>
      <c r="C39" s="27" t="s">
        <v>37</v>
      </c>
      <c r="D39" s="28">
        <f t="shared" ref="D39" si="2">E39*0.65</f>
        <v>130</v>
      </c>
      <c r="E39" s="29">
        <v>200</v>
      </c>
      <c r="F39" s="26">
        <f t="shared" ref="F39" si="3">($B$6*D39)+($B$7*E39)</f>
        <v>0</v>
      </c>
      <c r="G39" s="188"/>
      <c r="H39" s="189"/>
      <c r="I39" s="189"/>
      <c r="J39" s="189"/>
      <c r="K39" s="189"/>
      <c r="L39" s="190"/>
    </row>
    <row r="40" spans="1:12" s="2" customFormat="1" ht="13.5">
      <c r="B40" s="6"/>
    </row>
    <row r="41" spans="1:12" s="2" customFormat="1" ht="13.5">
      <c r="B41" s="6"/>
    </row>
    <row r="42" spans="1:12" s="2" customFormat="1" ht="13.5">
      <c r="B42" s="6"/>
    </row>
    <row r="43" spans="1:12" s="2" customFormat="1" ht="13.5">
      <c r="B43" s="6"/>
    </row>
    <row r="44" spans="1:12" s="2" customFormat="1" ht="17.25" customHeight="1">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7.25" customHeight="1">
      <c r="B106" s="6"/>
    </row>
    <row r="107" spans="2:2" s="2" customFormat="1" ht="17.25" customHeight="1">
      <c r="B107" s="6"/>
    </row>
    <row r="108" spans="2:2" s="2" customFormat="1" ht="13.5">
      <c r="B108" s="6"/>
    </row>
    <row r="109" spans="2:2" s="2" customFormat="1" ht="13.5">
      <c r="B109" s="6"/>
    </row>
    <row r="110" spans="2:2" s="2" customFormat="1" ht="16.5" customHeight="1">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B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sheetData>
  <mergeCells count="19">
    <mergeCell ref="A1:L3"/>
    <mergeCell ref="A5:B5"/>
    <mergeCell ref="G9:L9"/>
    <mergeCell ref="B10:B11"/>
    <mergeCell ref="G10:L11"/>
    <mergeCell ref="B12:B16"/>
    <mergeCell ref="G12:L16"/>
    <mergeCell ref="B17:B25"/>
    <mergeCell ref="G17:L25"/>
    <mergeCell ref="G37:L37"/>
    <mergeCell ref="B26:B32"/>
    <mergeCell ref="G26:L32"/>
    <mergeCell ref="B34:B36"/>
    <mergeCell ref="G34:L36"/>
    <mergeCell ref="A34:A39"/>
    <mergeCell ref="G33:L33"/>
    <mergeCell ref="G38:L38"/>
    <mergeCell ref="G39:L39"/>
    <mergeCell ref="A10:A33"/>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9"/>
  <sheetViews>
    <sheetView tabSelected="1" topLeftCell="A16" zoomScaleNormal="100" workbookViewId="0">
      <selection activeCell="A10" sqref="A10:A31"/>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4" t="s">
        <v>71</v>
      </c>
      <c r="B1" s="195"/>
      <c r="C1" s="195"/>
      <c r="D1" s="195"/>
      <c r="E1" s="195"/>
      <c r="F1" s="195"/>
      <c r="G1" s="195"/>
      <c r="H1" s="195"/>
      <c r="I1" s="195"/>
      <c r="J1" s="195"/>
      <c r="K1" s="195"/>
      <c r="L1" s="195"/>
    </row>
    <row r="2" spans="1:12" ht="15.75" customHeight="1">
      <c r="A2" s="195"/>
      <c r="B2" s="195"/>
      <c r="C2" s="195"/>
      <c r="D2" s="195"/>
      <c r="E2" s="195"/>
      <c r="F2" s="195"/>
      <c r="G2" s="195"/>
      <c r="H2" s="195"/>
      <c r="I2" s="195"/>
      <c r="J2" s="195"/>
      <c r="K2" s="195"/>
      <c r="L2" s="195"/>
    </row>
    <row r="3" spans="1:12" ht="15.75" customHeight="1">
      <c r="A3" s="195"/>
      <c r="B3" s="195"/>
      <c r="C3" s="195"/>
      <c r="D3" s="195"/>
      <c r="E3" s="195"/>
      <c r="F3" s="195"/>
      <c r="G3" s="195"/>
      <c r="H3" s="195"/>
      <c r="I3" s="195"/>
      <c r="J3" s="195"/>
      <c r="K3" s="195"/>
      <c r="L3" s="195"/>
    </row>
    <row r="4" spans="1:12" ht="13.5" customHeight="1">
      <c r="B4" s="4"/>
      <c r="D4" s="4"/>
      <c r="E4"/>
      <c r="F4"/>
      <c r="G4"/>
    </row>
    <row r="5" spans="1:12" ht="17.25" customHeight="1">
      <c r="A5" s="196" t="s">
        <v>8</v>
      </c>
      <c r="B5" s="196"/>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97" t="s">
        <v>3</v>
      </c>
      <c r="H9" s="197"/>
      <c r="I9" s="197"/>
      <c r="J9" s="197"/>
      <c r="K9" s="197"/>
      <c r="L9" s="198"/>
    </row>
    <row r="10" spans="1:12" s="2" customFormat="1" ht="19.5" customHeight="1">
      <c r="A10" s="207" t="s">
        <v>11</v>
      </c>
      <c r="B10" s="347" t="s">
        <v>46</v>
      </c>
      <c r="C10" s="174" t="s">
        <v>15</v>
      </c>
      <c r="D10" s="175">
        <f t="shared" ref="D10:D30" si="0">E10*0.65</f>
        <v>32.5</v>
      </c>
      <c r="E10" s="176">
        <v>50</v>
      </c>
      <c r="F10" s="175">
        <f t="shared" ref="F10:F39" si="1">($B$6*D10)+($B$7*E10)</f>
        <v>0</v>
      </c>
      <c r="G10" s="350" t="s">
        <v>162</v>
      </c>
      <c r="H10" s="350"/>
      <c r="I10" s="350"/>
      <c r="J10" s="350"/>
      <c r="K10" s="350"/>
      <c r="L10" s="351"/>
    </row>
    <row r="11" spans="1:12" s="2" customFormat="1" ht="19.5" customHeight="1">
      <c r="A11" s="192"/>
      <c r="B11" s="348"/>
      <c r="C11" s="84" t="s">
        <v>23</v>
      </c>
      <c r="D11" s="85">
        <f t="shared" si="0"/>
        <v>13</v>
      </c>
      <c r="E11" s="86">
        <v>20</v>
      </c>
      <c r="F11" s="85">
        <f t="shared" si="1"/>
        <v>0</v>
      </c>
      <c r="G11" s="219"/>
      <c r="H11" s="219"/>
      <c r="I11" s="219"/>
      <c r="J11" s="219"/>
      <c r="K11" s="219"/>
      <c r="L11" s="220"/>
    </row>
    <row r="12" spans="1:12" s="2" customFormat="1" ht="19.5" customHeight="1">
      <c r="A12" s="192"/>
      <c r="B12" s="348"/>
      <c r="C12" s="19" t="s">
        <v>34</v>
      </c>
      <c r="D12" s="85">
        <f t="shared" si="0"/>
        <v>6.5</v>
      </c>
      <c r="E12" s="86">
        <v>10</v>
      </c>
      <c r="F12" s="85">
        <f t="shared" si="1"/>
        <v>0</v>
      </c>
      <c r="G12" s="219"/>
      <c r="H12" s="219"/>
      <c r="I12" s="219"/>
      <c r="J12" s="219"/>
      <c r="K12" s="219"/>
      <c r="L12" s="220"/>
    </row>
    <row r="13" spans="1:12" s="2" customFormat="1" ht="19.5" customHeight="1">
      <c r="A13" s="192"/>
      <c r="B13" s="348"/>
      <c r="C13" s="19" t="s">
        <v>45</v>
      </c>
      <c r="D13" s="85">
        <f t="shared" si="0"/>
        <v>3.25</v>
      </c>
      <c r="E13" s="86">
        <v>5</v>
      </c>
      <c r="F13" s="85">
        <f t="shared" si="1"/>
        <v>0</v>
      </c>
      <c r="G13" s="219"/>
      <c r="H13" s="219"/>
      <c r="I13" s="219"/>
      <c r="J13" s="219"/>
      <c r="K13" s="219"/>
      <c r="L13" s="220"/>
    </row>
    <row r="14" spans="1:12" s="2" customFormat="1" ht="19.5" customHeight="1">
      <c r="A14" s="192"/>
      <c r="B14" s="348"/>
      <c r="C14" s="19" t="s">
        <v>31</v>
      </c>
      <c r="D14" s="85">
        <f t="shared" si="0"/>
        <v>0.13</v>
      </c>
      <c r="E14" s="86">
        <v>0.2</v>
      </c>
      <c r="F14" s="85">
        <f t="shared" si="1"/>
        <v>0</v>
      </c>
      <c r="G14" s="219"/>
      <c r="H14" s="219"/>
      <c r="I14" s="219"/>
      <c r="J14" s="219"/>
      <c r="K14" s="219"/>
      <c r="L14" s="220"/>
    </row>
    <row r="15" spans="1:12" s="2" customFormat="1" ht="20.100000000000001" customHeight="1">
      <c r="A15" s="192"/>
      <c r="B15" s="348"/>
      <c r="C15" s="19" t="s">
        <v>30</v>
      </c>
      <c r="D15" s="85">
        <f t="shared" si="0"/>
        <v>0.32500000000000001</v>
      </c>
      <c r="E15" s="86">
        <v>0.5</v>
      </c>
      <c r="F15" s="85">
        <f t="shared" si="1"/>
        <v>0</v>
      </c>
      <c r="G15" s="219"/>
      <c r="H15" s="219"/>
      <c r="I15" s="219"/>
      <c r="J15" s="219"/>
      <c r="K15" s="219"/>
      <c r="L15" s="220"/>
    </row>
    <row r="16" spans="1:12" s="2" customFormat="1" ht="20.100000000000001" customHeight="1">
      <c r="A16" s="192"/>
      <c r="B16" s="349"/>
      <c r="C16" s="20" t="s">
        <v>29</v>
      </c>
      <c r="D16" s="87">
        <f t="shared" si="0"/>
        <v>1.9500000000000002</v>
      </c>
      <c r="E16" s="88">
        <v>3</v>
      </c>
      <c r="F16" s="87">
        <f t="shared" si="1"/>
        <v>0</v>
      </c>
      <c r="G16" s="222"/>
      <c r="H16" s="222"/>
      <c r="I16" s="222"/>
      <c r="J16" s="222"/>
      <c r="K16" s="222"/>
      <c r="L16" s="223"/>
    </row>
    <row r="17" spans="1:12" s="2" customFormat="1" ht="20.100000000000001" customHeight="1">
      <c r="A17" s="192"/>
      <c r="B17" s="282" t="s">
        <v>165</v>
      </c>
      <c r="C17" s="18" t="s">
        <v>163</v>
      </c>
      <c r="D17" s="49">
        <f t="shared" si="0"/>
        <v>13</v>
      </c>
      <c r="E17" s="39">
        <v>20</v>
      </c>
      <c r="F17" s="49">
        <f t="shared" si="1"/>
        <v>0</v>
      </c>
      <c r="G17" s="210" t="s">
        <v>164</v>
      </c>
      <c r="H17" s="210"/>
      <c r="I17" s="210"/>
      <c r="J17" s="210"/>
      <c r="K17" s="210"/>
      <c r="L17" s="211"/>
    </row>
    <row r="18" spans="1:12" s="2" customFormat="1" ht="20.100000000000001" customHeight="1">
      <c r="A18" s="192"/>
      <c r="B18" s="273"/>
      <c r="C18" s="19" t="s">
        <v>25</v>
      </c>
      <c r="D18" s="161">
        <f t="shared" si="0"/>
        <v>1.3</v>
      </c>
      <c r="E18" s="32">
        <v>2</v>
      </c>
      <c r="F18" s="161">
        <f t="shared" si="1"/>
        <v>0</v>
      </c>
      <c r="G18" s="210"/>
      <c r="H18" s="210"/>
      <c r="I18" s="210"/>
      <c r="J18" s="210"/>
      <c r="K18" s="210"/>
      <c r="L18" s="211"/>
    </row>
    <row r="19" spans="1:12" s="2" customFormat="1" ht="20.100000000000001" customHeight="1">
      <c r="A19" s="192"/>
      <c r="B19" s="273"/>
      <c r="C19" s="19" t="s">
        <v>18</v>
      </c>
      <c r="D19" s="161">
        <f t="shared" si="0"/>
        <v>0.32500000000000001</v>
      </c>
      <c r="E19" s="32">
        <v>0.5</v>
      </c>
      <c r="F19" s="161">
        <f t="shared" si="1"/>
        <v>0</v>
      </c>
      <c r="G19" s="210"/>
      <c r="H19" s="210"/>
      <c r="I19" s="210"/>
      <c r="J19" s="210"/>
      <c r="K19" s="210"/>
      <c r="L19" s="211"/>
    </row>
    <row r="20" spans="1:12" s="2" customFormat="1" ht="20.100000000000001" customHeight="1">
      <c r="A20" s="192"/>
      <c r="B20" s="273"/>
      <c r="C20" s="19" t="s">
        <v>35</v>
      </c>
      <c r="D20" s="161">
        <f t="shared" si="0"/>
        <v>0.65</v>
      </c>
      <c r="E20" s="32">
        <v>1</v>
      </c>
      <c r="F20" s="161">
        <f t="shared" si="1"/>
        <v>0</v>
      </c>
      <c r="G20" s="210"/>
      <c r="H20" s="210"/>
      <c r="I20" s="210"/>
      <c r="J20" s="210"/>
      <c r="K20" s="210"/>
      <c r="L20" s="211"/>
    </row>
    <row r="21" spans="1:12" s="2" customFormat="1" ht="20.100000000000001" customHeight="1">
      <c r="A21" s="192"/>
      <c r="B21" s="273"/>
      <c r="C21" s="19" t="s">
        <v>28</v>
      </c>
      <c r="D21" s="161">
        <f t="shared" si="0"/>
        <v>0.32500000000000001</v>
      </c>
      <c r="E21" s="32">
        <v>0.5</v>
      </c>
      <c r="F21" s="161">
        <f t="shared" si="1"/>
        <v>0</v>
      </c>
      <c r="G21" s="210"/>
      <c r="H21" s="210"/>
      <c r="I21" s="210"/>
      <c r="J21" s="210"/>
      <c r="K21" s="210"/>
      <c r="L21" s="211"/>
    </row>
    <row r="22" spans="1:12" s="2" customFormat="1" ht="20.100000000000001" customHeight="1">
      <c r="A22" s="192"/>
      <c r="B22" s="273"/>
      <c r="C22" s="19" t="s">
        <v>21</v>
      </c>
      <c r="D22" s="161">
        <f t="shared" si="0"/>
        <v>0.65</v>
      </c>
      <c r="E22" s="32">
        <v>1</v>
      </c>
      <c r="F22" s="161">
        <f t="shared" si="1"/>
        <v>0</v>
      </c>
      <c r="G22" s="210"/>
      <c r="H22" s="210"/>
      <c r="I22" s="210"/>
      <c r="J22" s="210"/>
      <c r="K22" s="210"/>
      <c r="L22" s="211"/>
    </row>
    <row r="23" spans="1:12" s="2" customFormat="1" ht="20.100000000000001" customHeight="1">
      <c r="A23" s="192"/>
      <c r="B23" s="273"/>
      <c r="C23" s="20" t="s">
        <v>22</v>
      </c>
      <c r="D23" s="42">
        <f t="shared" si="0"/>
        <v>0.65</v>
      </c>
      <c r="E23" s="15">
        <v>1</v>
      </c>
      <c r="F23" s="42">
        <f t="shared" si="1"/>
        <v>0</v>
      </c>
      <c r="G23" s="210"/>
      <c r="H23" s="210"/>
      <c r="I23" s="210"/>
      <c r="J23" s="210"/>
      <c r="K23" s="210"/>
      <c r="L23" s="211"/>
    </row>
    <row r="24" spans="1:12" s="2" customFormat="1" ht="20.100000000000001" customHeight="1">
      <c r="A24" s="192"/>
      <c r="B24" s="212" t="s">
        <v>166</v>
      </c>
      <c r="C24" s="69" t="s">
        <v>167</v>
      </c>
      <c r="D24" s="71">
        <f t="shared" si="0"/>
        <v>26</v>
      </c>
      <c r="E24" s="145">
        <v>40</v>
      </c>
      <c r="F24" s="146">
        <f t="shared" si="1"/>
        <v>0</v>
      </c>
      <c r="G24" s="257" t="s">
        <v>168</v>
      </c>
      <c r="H24" s="258"/>
      <c r="I24" s="258"/>
      <c r="J24" s="258"/>
      <c r="K24" s="258"/>
      <c r="L24" s="259"/>
    </row>
    <row r="25" spans="1:12" s="2" customFormat="1" ht="20.100000000000001" customHeight="1">
      <c r="A25" s="192"/>
      <c r="B25" s="255"/>
      <c r="C25" s="72" t="s">
        <v>18</v>
      </c>
      <c r="D25" s="74">
        <f t="shared" si="0"/>
        <v>0.32500000000000001</v>
      </c>
      <c r="E25" s="143">
        <v>0.5</v>
      </c>
      <c r="F25" s="147">
        <f t="shared" si="1"/>
        <v>0</v>
      </c>
      <c r="G25" s="260"/>
      <c r="H25" s="261"/>
      <c r="I25" s="261"/>
      <c r="J25" s="261"/>
      <c r="K25" s="261"/>
      <c r="L25" s="262"/>
    </row>
    <row r="26" spans="1:12" s="2" customFormat="1" ht="20.100000000000001" customHeight="1">
      <c r="A26" s="192"/>
      <c r="B26" s="255"/>
      <c r="C26" s="72" t="s">
        <v>27</v>
      </c>
      <c r="D26" s="74">
        <f t="shared" si="0"/>
        <v>1.9500000000000002</v>
      </c>
      <c r="E26" s="143">
        <v>3</v>
      </c>
      <c r="F26" s="147">
        <f t="shared" si="1"/>
        <v>0</v>
      </c>
      <c r="G26" s="260"/>
      <c r="H26" s="261"/>
      <c r="I26" s="261"/>
      <c r="J26" s="261"/>
      <c r="K26" s="261"/>
      <c r="L26" s="262"/>
    </row>
    <row r="27" spans="1:12" s="2" customFormat="1" ht="20.100000000000001" customHeight="1">
      <c r="A27" s="192"/>
      <c r="B27" s="255"/>
      <c r="C27" s="72" t="s">
        <v>56</v>
      </c>
      <c r="D27" s="74">
        <f t="shared" si="0"/>
        <v>1.3</v>
      </c>
      <c r="E27" s="143">
        <v>2</v>
      </c>
      <c r="F27" s="147">
        <f t="shared" si="1"/>
        <v>0</v>
      </c>
      <c r="G27" s="260"/>
      <c r="H27" s="261"/>
      <c r="I27" s="261"/>
      <c r="J27" s="261"/>
      <c r="K27" s="261"/>
      <c r="L27" s="262"/>
    </row>
    <row r="28" spans="1:12" s="2" customFormat="1" ht="20.100000000000001" customHeight="1">
      <c r="A28" s="192"/>
      <c r="B28" s="255"/>
      <c r="C28" s="72" t="s">
        <v>30</v>
      </c>
      <c r="D28" s="73">
        <f t="shared" si="0"/>
        <v>0.13</v>
      </c>
      <c r="E28" s="73">
        <v>0.2</v>
      </c>
      <c r="F28" s="147">
        <f t="shared" si="1"/>
        <v>0</v>
      </c>
      <c r="G28" s="260"/>
      <c r="H28" s="261"/>
      <c r="I28" s="261"/>
      <c r="J28" s="261"/>
      <c r="K28" s="261"/>
      <c r="L28" s="262"/>
    </row>
    <row r="29" spans="1:12" s="2" customFormat="1" ht="20.100000000000001" customHeight="1">
      <c r="A29" s="192"/>
      <c r="B29" s="255"/>
      <c r="C29" s="72" t="s">
        <v>169</v>
      </c>
      <c r="D29" s="74">
        <f t="shared" si="0"/>
        <v>0.65</v>
      </c>
      <c r="E29" s="143">
        <v>1</v>
      </c>
      <c r="F29" s="147">
        <f t="shared" si="1"/>
        <v>0</v>
      </c>
      <c r="G29" s="260"/>
      <c r="H29" s="261"/>
      <c r="I29" s="261"/>
      <c r="J29" s="261"/>
      <c r="K29" s="261"/>
      <c r="L29" s="262"/>
    </row>
    <row r="30" spans="1:12" s="2" customFormat="1" ht="20.100000000000001" customHeight="1">
      <c r="A30" s="192"/>
      <c r="B30" s="256"/>
      <c r="C30" s="75" t="s">
        <v>170</v>
      </c>
      <c r="D30" s="77">
        <f t="shared" si="0"/>
        <v>1.3</v>
      </c>
      <c r="E30" s="144">
        <v>2</v>
      </c>
      <c r="F30" s="148">
        <f t="shared" si="1"/>
        <v>0</v>
      </c>
      <c r="G30" s="204"/>
      <c r="H30" s="205"/>
      <c r="I30" s="205"/>
      <c r="J30" s="205"/>
      <c r="K30" s="205"/>
      <c r="L30" s="206"/>
    </row>
    <row r="31" spans="1:12" s="2" customFormat="1" ht="39.950000000000003" customHeight="1">
      <c r="A31" s="208"/>
      <c r="B31" s="130" t="s">
        <v>32</v>
      </c>
      <c r="C31" s="22" t="s">
        <v>33</v>
      </c>
      <c r="D31" s="23">
        <v>14</v>
      </c>
      <c r="E31" s="24">
        <v>20</v>
      </c>
      <c r="F31" s="15">
        <f t="shared" si="1"/>
        <v>0</v>
      </c>
      <c r="G31" s="245" t="s">
        <v>88</v>
      </c>
      <c r="H31" s="295"/>
      <c r="I31" s="295"/>
      <c r="J31" s="295"/>
      <c r="K31" s="295"/>
      <c r="L31" s="296"/>
    </row>
    <row r="32" spans="1:12" ht="20.100000000000001" customHeight="1">
      <c r="A32" s="192" t="s">
        <v>12</v>
      </c>
      <c r="B32" s="335" t="s">
        <v>171</v>
      </c>
      <c r="C32" s="149" t="s">
        <v>15</v>
      </c>
      <c r="D32" s="150">
        <f>0.65*E32</f>
        <v>6.5</v>
      </c>
      <c r="E32" s="151">
        <v>10</v>
      </c>
      <c r="F32" s="50">
        <f t="shared" si="1"/>
        <v>0</v>
      </c>
      <c r="G32" s="338" t="s">
        <v>172</v>
      </c>
      <c r="H32" s="339"/>
      <c r="I32" s="339"/>
      <c r="J32" s="339"/>
      <c r="K32" s="339"/>
      <c r="L32" s="340"/>
    </row>
    <row r="33" spans="1:12" ht="20.100000000000001" customHeight="1">
      <c r="A33" s="192"/>
      <c r="B33" s="336"/>
      <c r="C33" s="152" t="s">
        <v>147</v>
      </c>
      <c r="D33" s="177">
        <f>0.65*E33</f>
        <v>6.5</v>
      </c>
      <c r="E33" s="153">
        <v>10</v>
      </c>
      <c r="F33" s="178">
        <f t="shared" si="1"/>
        <v>0</v>
      </c>
      <c r="G33" s="341"/>
      <c r="H33" s="342"/>
      <c r="I33" s="342"/>
      <c r="J33" s="342"/>
      <c r="K33" s="342"/>
      <c r="L33" s="343"/>
    </row>
    <row r="34" spans="1:12" ht="20.100000000000001" customHeight="1">
      <c r="A34" s="192"/>
      <c r="B34" s="336"/>
      <c r="C34" s="152" t="s">
        <v>173</v>
      </c>
      <c r="D34" s="177">
        <f>0.65*E34</f>
        <v>3.25</v>
      </c>
      <c r="E34" s="153">
        <v>5</v>
      </c>
      <c r="F34" s="178">
        <f t="shared" si="1"/>
        <v>0</v>
      </c>
      <c r="G34" s="341"/>
      <c r="H34" s="342"/>
      <c r="I34" s="342"/>
      <c r="J34" s="342"/>
      <c r="K34" s="342"/>
      <c r="L34" s="343"/>
    </row>
    <row r="35" spans="1:12" ht="20.100000000000001" customHeight="1">
      <c r="A35" s="192"/>
      <c r="B35" s="337"/>
      <c r="C35" s="154" t="s">
        <v>31</v>
      </c>
      <c r="D35" s="155">
        <f>0.65*E35</f>
        <v>6.5000000000000002E-2</v>
      </c>
      <c r="E35" s="156">
        <v>0.1</v>
      </c>
      <c r="F35" s="51">
        <f t="shared" si="1"/>
        <v>0</v>
      </c>
      <c r="G35" s="344"/>
      <c r="H35" s="345"/>
      <c r="I35" s="345"/>
      <c r="J35" s="345"/>
      <c r="K35" s="345"/>
      <c r="L35" s="346"/>
    </row>
    <row r="36" spans="1:12" ht="20.100000000000001" customHeight="1">
      <c r="A36" s="192"/>
      <c r="B36" s="212" t="s">
        <v>174</v>
      </c>
      <c r="C36" s="64" t="s">
        <v>175</v>
      </c>
      <c r="D36" s="16">
        <f t="shared" ref="D36:D39" si="2">E36*0.65</f>
        <v>1.9500000000000002</v>
      </c>
      <c r="E36" s="16">
        <v>3</v>
      </c>
      <c r="F36" s="39">
        <f t="shared" si="1"/>
        <v>0</v>
      </c>
      <c r="G36" s="257" t="s">
        <v>176</v>
      </c>
      <c r="H36" s="258"/>
      <c r="I36" s="258"/>
      <c r="J36" s="258"/>
      <c r="K36" s="258"/>
      <c r="L36" s="259"/>
    </row>
    <row r="37" spans="1:12" s="2" customFormat="1" ht="20.100000000000001" customHeight="1">
      <c r="A37" s="192"/>
      <c r="B37" s="213"/>
      <c r="C37" s="55" t="s">
        <v>177</v>
      </c>
      <c r="D37" s="21">
        <f t="shared" si="2"/>
        <v>3.9000000000000004</v>
      </c>
      <c r="E37" s="21">
        <v>6</v>
      </c>
      <c r="F37" s="32">
        <f t="shared" si="1"/>
        <v>0</v>
      </c>
      <c r="G37" s="260"/>
      <c r="H37" s="261"/>
      <c r="I37" s="261"/>
      <c r="J37" s="261"/>
      <c r="K37" s="261"/>
      <c r="L37" s="262"/>
    </row>
    <row r="38" spans="1:12" s="2" customFormat="1" ht="20.100000000000001" customHeight="1">
      <c r="A38" s="192"/>
      <c r="B38" s="214"/>
      <c r="C38" s="67" t="s">
        <v>29</v>
      </c>
      <c r="D38" s="17">
        <f t="shared" si="2"/>
        <v>5.2</v>
      </c>
      <c r="E38" s="17">
        <v>8</v>
      </c>
      <c r="F38" s="15">
        <f t="shared" si="1"/>
        <v>0</v>
      </c>
      <c r="G38" s="204"/>
      <c r="H38" s="205"/>
      <c r="I38" s="205"/>
      <c r="J38" s="205"/>
      <c r="K38" s="205"/>
      <c r="L38" s="206"/>
    </row>
    <row r="39" spans="1:12" s="2" customFormat="1" ht="39.950000000000003" customHeight="1" thickBot="1">
      <c r="A39" s="193"/>
      <c r="B39" s="352" t="s">
        <v>188</v>
      </c>
      <c r="C39" s="179" t="s">
        <v>187</v>
      </c>
      <c r="D39" s="31">
        <f t="shared" si="2"/>
        <v>58.5</v>
      </c>
      <c r="E39" s="353">
        <v>90</v>
      </c>
      <c r="F39" s="354">
        <f t="shared" si="1"/>
        <v>0</v>
      </c>
      <c r="G39" s="355"/>
      <c r="H39" s="356"/>
      <c r="I39" s="356"/>
      <c r="J39" s="356"/>
      <c r="K39" s="356"/>
      <c r="L39" s="357"/>
    </row>
    <row r="40" spans="1:12" s="2" customFormat="1" ht="15" customHeight="1">
      <c r="B40" s="6"/>
    </row>
    <row r="41" spans="1:12" s="2" customFormat="1" ht="15" customHeight="1">
      <c r="B41" s="6"/>
    </row>
    <row r="42" spans="1:12" s="2" customFormat="1" ht="15" customHeight="1">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7.25" customHeight="1">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7.25" customHeight="1">
      <c r="B123" s="6"/>
    </row>
    <row r="124" spans="2:2" s="2" customFormat="1" ht="17.25" customHeight="1">
      <c r="B124" s="6"/>
    </row>
    <row r="125" spans="2:2" s="2" customFormat="1" ht="13.5">
      <c r="B125" s="6"/>
    </row>
    <row r="126" spans="2:2" s="2" customFormat="1" ht="13.5">
      <c r="B126" s="6"/>
    </row>
    <row r="127" spans="2:2" s="2" customFormat="1" ht="16.5" customHeight="1">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sheetData>
  <mergeCells count="17">
    <mergeCell ref="G39:L39"/>
    <mergeCell ref="A32:A39"/>
    <mergeCell ref="A10:A31"/>
    <mergeCell ref="B10:B16"/>
    <mergeCell ref="G10:L16"/>
    <mergeCell ref="B17:B23"/>
    <mergeCell ref="G17:L23"/>
    <mergeCell ref="B24:B30"/>
    <mergeCell ref="G24:L30"/>
    <mergeCell ref="A1:L3"/>
    <mergeCell ref="A5:B5"/>
    <mergeCell ref="G9:L9"/>
    <mergeCell ref="B36:B38"/>
    <mergeCell ref="G36:L38"/>
    <mergeCell ref="G31:L31"/>
    <mergeCell ref="B32:B35"/>
    <mergeCell ref="G32:L35"/>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16일</vt:lpstr>
      <vt:lpstr>17일</vt:lpstr>
      <vt:lpstr>18일</vt:lpstr>
      <vt:lpstr>19일</vt:lpstr>
      <vt:lpstr>20일</vt:lpstr>
      <vt:lpstr>21일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2026-02-13T08:48:01Z</cp:lastPrinted>
  <dcterms:created xsi:type="dcterms:W3CDTF">2015-01-29T05:11:46Z</dcterms:created>
  <dcterms:modified xsi:type="dcterms:W3CDTF">2026-02-13T08:48:39Z</dcterms:modified>
</cp:coreProperties>
</file>